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NOVO\backup folha\SERVIDOR ADMISTRAÇÃO\HD Antigo\Documentos 2023\LICITAÇÕES\TOMADA DE PREÇOS\TOMADA DE PREÇOS 05 - UBS ALTA\PROJETO reforma UBS Alta\"/>
    </mc:Choice>
  </mc:AlternateContent>
  <bookViews>
    <workbookView xWindow="0" yWindow="0" windowWidth="28800" windowHeight="12975"/>
  </bookViews>
  <sheets>
    <sheet name="Planilha1" sheetId="1" r:id="rId1"/>
    <sheet name="Planilh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J8" i="2"/>
  <c r="J9" i="2"/>
  <c r="J10" i="2"/>
  <c r="J11" i="2"/>
  <c r="J12" i="2"/>
  <c r="F8" i="2"/>
  <c r="F9" i="2"/>
  <c r="F10" i="2"/>
  <c r="F11" i="2"/>
  <c r="F12" i="2"/>
  <c r="D12" i="2"/>
  <c r="D11" i="2"/>
  <c r="D10" i="2"/>
  <c r="D9" i="2"/>
  <c r="D8" i="2"/>
  <c r="B12" i="2"/>
  <c r="B11" i="2"/>
  <c r="B10" i="2"/>
  <c r="B9" i="2"/>
  <c r="B8" i="2"/>
  <c r="B7" i="2"/>
  <c r="L86" i="1" l="1"/>
  <c r="L82" i="1"/>
  <c r="L75" i="1"/>
  <c r="L45" i="1"/>
  <c r="L32" i="1"/>
  <c r="J43" i="1"/>
  <c r="K43" i="1"/>
  <c r="L43" i="1"/>
  <c r="I43" i="1"/>
  <c r="L81" i="1"/>
  <c r="K81" i="1"/>
  <c r="J81" i="1"/>
  <c r="I81" i="1"/>
  <c r="I41" i="1"/>
  <c r="K41" i="1" s="1"/>
  <c r="L41" i="1" s="1"/>
  <c r="I42" i="1"/>
  <c r="J42" i="1"/>
  <c r="J41" i="1"/>
  <c r="K42" i="1" l="1"/>
  <c r="L42" i="1" s="1"/>
  <c r="J88" i="1"/>
  <c r="I88" i="1"/>
  <c r="J94" i="1"/>
  <c r="I94" i="1"/>
  <c r="J93" i="1"/>
  <c r="I93" i="1"/>
  <c r="K93" i="1" s="1"/>
  <c r="L93" i="1" s="1"/>
  <c r="J92" i="1"/>
  <c r="I92" i="1"/>
  <c r="K92" i="1" s="1"/>
  <c r="L92" i="1" s="1"/>
  <c r="J91" i="1"/>
  <c r="I91" i="1"/>
  <c r="K91" i="1" s="1"/>
  <c r="L91" i="1" s="1"/>
  <c r="K95" i="1"/>
  <c r="L95" i="1" s="1"/>
  <c r="J95" i="1"/>
  <c r="I95" i="1"/>
  <c r="J90" i="1"/>
  <c r="I90" i="1"/>
  <c r="K90" i="1" s="1"/>
  <c r="L90" i="1" s="1"/>
  <c r="J89" i="1"/>
  <c r="I89" i="1"/>
  <c r="J87" i="1"/>
  <c r="I87" i="1"/>
  <c r="J83" i="1"/>
  <c r="K83" i="1" s="1"/>
  <c r="L83" i="1" s="1"/>
  <c r="I83" i="1"/>
  <c r="K88" i="1" l="1"/>
  <c r="L88" i="1" s="1"/>
  <c r="K89" i="1"/>
  <c r="L89" i="1" s="1"/>
  <c r="K87" i="1"/>
  <c r="L87" i="1" s="1"/>
  <c r="K94" i="1"/>
  <c r="L94" i="1" s="1"/>
  <c r="J74" i="1"/>
  <c r="I74" i="1"/>
  <c r="J22" i="1"/>
  <c r="I22" i="1"/>
  <c r="J73" i="1"/>
  <c r="I73" i="1"/>
  <c r="J72" i="1"/>
  <c r="I72" i="1"/>
  <c r="J71" i="1"/>
  <c r="I71" i="1"/>
  <c r="J70" i="1"/>
  <c r="I70" i="1"/>
  <c r="K70" i="1" s="1"/>
  <c r="L70" i="1" s="1"/>
  <c r="J69" i="1"/>
  <c r="I69" i="1"/>
  <c r="J68" i="1"/>
  <c r="I68" i="1"/>
  <c r="J67" i="1"/>
  <c r="I67" i="1"/>
  <c r="I66" i="1"/>
  <c r="J66" i="1"/>
  <c r="J65" i="1"/>
  <c r="I65" i="1"/>
  <c r="K65" i="1" s="1"/>
  <c r="L65" i="1" s="1"/>
  <c r="J64" i="1"/>
  <c r="I64" i="1"/>
  <c r="J63" i="1"/>
  <c r="I63" i="1"/>
  <c r="J62" i="1"/>
  <c r="I62" i="1"/>
  <c r="J60" i="1"/>
  <c r="I60" i="1"/>
  <c r="J58" i="1"/>
  <c r="I58" i="1"/>
  <c r="J57" i="1"/>
  <c r="I57" i="1"/>
  <c r="J56" i="1"/>
  <c r="I56" i="1"/>
  <c r="K56" i="1" s="1"/>
  <c r="L56" i="1" s="1"/>
  <c r="J55" i="1"/>
  <c r="I55" i="1"/>
  <c r="J52" i="1"/>
  <c r="I52" i="1"/>
  <c r="J51" i="1"/>
  <c r="I51" i="1"/>
  <c r="J50" i="1"/>
  <c r="I50" i="1"/>
  <c r="K50" i="1" s="1"/>
  <c r="L50" i="1" s="1"/>
  <c r="J49" i="1"/>
  <c r="I49" i="1"/>
  <c r="J47" i="1"/>
  <c r="I47" i="1"/>
  <c r="J46" i="1"/>
  <c r="I46" i="1"/>
  <c r="K40" i="1"/>
  <c r="L40" i="1" s="1"/>
  <c r="J40" i="1"/>
  <c r="I40" i="1"/>
  <c r="J38" i="1"/>
  <c r="I38" i="1"/>
  <c r="J37" i="1"/>
  <c r="I37" i="1"/>
  <c r="J36" i="1"/>
  <c r="I36" i="1"/>
  <c r="K36" i="1" s="1"/>
  <c r="L36" i="1" s="1"/>
  <c r="J35" i="1"/>
  <c r="I35" i="1"/>
  <c r="K67" i="1" l="1"/>
  <c r="L67" i="1" s="1"/>
  <c r="K74" i="1"/>
  <c r="L74" i="1" s="1"/>
  <c r="K72" i="1"/>
  <c r="L72" i="1" s="1"/>
  <c r="K73" i="1"/>
  <c r="L73" i="1" s="1"/>
  <c r="K46" i="1"/>
  <c r="L46" i="1" s="1"/>
  <c r="K51" i="1"/>
  <c r="L51" i="1" s="1"/>
  <c r="K71" i="1"/>
  <c r="L71" i="1" s="1"/>
  <c r="K38" i="1"/>
  <c r="L38" i="1" s="1"/>
  <c r="K52" i="1"/>
  <c r="L52" i="1" s="1"/>
  <c r="K58" i="1"/>
  <c r="L58" i="1" s="1"/>
  <c r="K68" i="1"/>
  <c r="L68" i="1" s="1"/>
  <c r="K22" i="1"/>
  <c r="L22" i="1" s="1"/>
  <c r="K69" i="1"/>
  <c r="L69" i="1" s="1"/>
  <c r="K63" i="1"/>
  <c r="L63" i="1" s="1"/>
  <c r="K66" i="1"/>
  <c r="L66" i="1" s="1"/>
  <c r="K57" i="1"/>
  <c r="L57" i="1" s="1"/>
  <c r="K49" i="1"/>
  <c r="L49" i="1" s="1"/>
  <c r="K64" i="1"/>
  <c r="L64" i="1" s="1"/>
  <c r="K62" i="1"/>
  <c r="L62" i="1" s="1"/>
  <c r="K60" i="1"/>
  <c r="L60" i="1" s="1"/>
  <c r="K55" i="1"/>
  <c r="L55" i="1" s="1"/>
  <c r="K47" i="1"/>
  <c r="L47" i="1" s="1"/>
  <c r="K35" i="1"/>
  <c r="L35" i="1" s="1"/>
  <c r="K37" i="1"/>
  <c r="L37" i="1" s="1"/>
  <c r="J34" i="1"/>
  <c r="I34" i="1"/>
  <c r="J33" i="1"/>
  <c r="I33" i="1"/>
  <c r="J31" i="1"/>
  <c r="I31" i="1"/>
  <c r="I30" i="1"/>
  <c r="J30" i="1"/>
  <c r="I27" i="1"/>
  <c r="I28" i="1"/>
  <c r="I29" i="1"/>
  <c r="J23" i="1"/>
  <c r="J24" i="1"/>
  <c r="J25" i="1"/>
  <c r="J26" i="1"/>
  <c r="J27" i="1"/>
  <c r="J28" i="1"/>
  <c r="J29" i="1"/>
  <c r="J21" i="1"/>
  <c r="I26" i="1"/>
  <c r="I25" i="1"/>
  <c r="I24" i="1"/>
  <c r="I23" i="1"/>
  <c r="I21" i="1"/>
  <c r="J20" i="1"/>
  <c r="I20" i="1"/>
  <c r="J19" i="1"/>
  <c r="I19" i="1"/>
  <c r="I18" i="1"/>
  <c r="J18" i="1"/>
  <c r="J17" i="1"/>
  <c r="I17" i="1"/>
  <c r="K17" i="1" s="1"/>
  <c r="L17" i="1" s="1"/>
  <c r="J16" i="1"/>
  <c r="I16" i="1"/>
  <c r="I15" i="1"/>
  <c r="J15" i="1"/>
  <c r="I14" i="1"/>
  <c r="J14" i="1"/>
  <c r="K19" i="1" l="1"/>
  <c r="L19" i="1" s="1"/>
  <c r="K20" i="1"/>
  <c r="L20" i="1" s="1"/>
  <c r="K15" i="1"/>
  <c r="L15" i="1" s="1"/>
  <c r="K25" i="1"/>
  <c r="K31" i="1"/>
  <c r="L31" i="1" s="1"/>
  <c r="K28" i="1"/>
  <c r="L28" i="1" s="1"/>
  <c r="K27" i="1"/>
  <c r="L27" i="1" s="1"/>
  <c r="K33" i="1"/>
  <c r="L33" i="1" s="1"/>
  <c r="K34" i="1"/>
  <c r="L34" i="1" s="1"/>
  <c r="K30" i="1"/>
  <c r="L30" i="1" s="1"/>
  <c r="K24" i="1"/>
  <c r="L24" i="1" s="1"/>
  <c r="K26" i="1"/>
  <c r="L26" i="1" s="1"/>
  <c r="K16" i="1"/>
  <c r="L16" i="1" s="1"/>
  <c r="K14" i="1"/>
  <c r="L14" i="1" s="1"/>
  <c r="K23" i="1"/>
  <c r="L23" i="1" s="1"/>
  <c r="K29" i="1"/>
  <c r="L29" i="1" s="1"/>
  <c r="K21" i="1"/>
  <c r="L21" i="1" s="1"/>
  <c r="L25" i="1"/>
  <c r="K18" i="1"/>
  <c r="L18" i="1" s="1"/>
  <c r="J80" i="1"/>
  <c r="I80" i="1"/>
  <c r="L8" i="1" l="1"/>
  <c r="D7" i="2" s="1"/>
  <c r="K80" i="1"/>
  <c r="L80" i="1" s="1"/>
  <c r="J85" i="1"/>
  <c r="I85" i="1"/>
  <c r="J84" i="1"/>
  <c r="I84" i="1"/>
  <c r="L96" i="1" l="1"/>
  <c r="K85" i="1"/>
  <c r="L85" i="1" s="1"/>
  <c r="K84" i="1"/>
  <c r="L84" i="1" s="1"/>
  <c r="J79" i="1"/>
  <c r="I79" i="1"/>
  <c r="J78" i="1"/>
  <c r="I78" i="1"/>
  <c r="J77" i="1"/>
  <c r="I77" i="1"/>
  <c r="J76" i="1"/>
  <c r="I76" i="1"/>
  <c r="J59" i="1"/>
  <c r="I59" i="1"/>
  <c r="J54" i="1"/>
  <c r="I54" i="1"/>
  <c r="J53" i="1"/>
  <c r="I53" i="1"/>
  <c r="J48" i="1"/>
  <c r="I48" i="1"/>
  <c r="I61" i="1"/>
  <c r="J61" i="1"/>
  <c r="K79" i="1" l="1"/>
  <c r="L79" i="1" s="1"/>
  <c r="K78" i="1"/>
  <c r="L78" i="1" s="1"/>
  <c r="K77" i="1"/>
  <c r="L77" i="1" s="1"/>
  <c r="K76" i="1"/>
  <c r="L76" i="1" s="1"/>
  <c r="K59" i="1"/>
  <c r="L59" i="1" s="1"/>
  <c r="K48" i="1"/>
  <c r="L48" i="1" s="1"/>
  <c r="K61" i="1"/>
  <c r="L61" i="1" s="1"/>
  <c r="K54" i="1"/>
  <c r="L54" i="1" s="1"/>
  <c r="K53" i="1"/>
  <c r="L53" i="1" s="1"/>
  <c r="I13" i="1" l="1"/>
  <c r="J13" i="1"/>
  <c r="K13" i="1" l="1"/>
  <c r="L13" i="1" s="1"/>
  <c r="J12" i="1" l="1"/>
  <c r="I12" i="1"/>
  <c r="J11" i="1"/>
  <c r="I11" i="1"/>
  <c r="K12" i="1" l="1"/>
  <c r="L12" i="1" s="1"/>
  <c r="K11" i="1"/>
  <c r="L11" i="1" s="1"/>
  <c r="J10" i="1"/>
  <c r="J39" i="1"/>
  <c r="J9" i="1"/>
  <c r="I10" i="1"/>
  <c r="I39" i="1"/>
  <c r="I9" i="1"/>
  <c r="K39" i="1" l="1"/>
  <c r="L39" i="1" s="1"/>
  <c r="K9" i="1"/>
  <c r="L9" i="1" s="1"/>
  <c r="K10" i="1"/>
  <c r="L10" i="1" s="1"/>
  <c r="H7" i="2" l="1"/>
  <c r="H13" i="2" s="1"/>
  <c r="J7" i="2" l="1"/>
  <c r="J13" i="2" s="1"/>
  <c r="F7" i="2"/>
  <c r="F13" i="2" s="1"/>
  <c r="D13" i="2"/>
  <c r="H14" i="2" l="1"/>
  <c r="J14" i="2" s="1"/>
  <c r="F14" i="2"/>
  <c r="C10" i="2"/>
  <c r="C8" i="2"/>
  <c r="C9" i="2"/>
  <c r="C12" i="2"/>
  <c r="C11" i="2"/>
  <c r="C7" i="2"/>
  <c r="C13" i="2" l="1"/>
</calcChain>
</file>

<file path=xl/sharedStrings.xml><?xml version="1.0" encoding="utf-8"?>
<sst xmlns="http://schemas.openxmlformats.org/spreadsheetml/2006/main" count="379" uniqueCount="177">
  <si>
    <t>M²</t>
  </si>
  <si>
    <t>M</t>
  </si>
  <si>
    <t>SINAPI</t>
  </si>
  <si>
    <t>Item</t>
  </si>
  <si>
    <t>Discriminação</t>
  </si>
  <si>
    <t>Quant.</t>
  </si>
  <si>
    <t>Unid</t>
  </si>
  <si>
    <t>Fonte</t>
  </si>
  <si>
    <t>Código</t>
  </si>
  <si>
    <t>R$ Mat</t>
  </si>
  <si>
    <t>R$ Mão de Obra</t>
  </si>
  <si>
    <t>Total Mat</t>
  </si>
  <si>
    <t>Total MDO</t>
  </si>
  <si>
    <t>Total</t>
  </si>
  <si>
    <t>Total BDI</t>
  </si>
  <si>
    <t>1.1</t>
  </si>
  <si>
    <t>1.3</t>
  </si>
  <si>
    <t>DEMOLIÇÃO DE REVESTIMENTO CERÂMICO, DE FORMA MANUAL, SEM REAPROVEITAMENTO. AF_12/2017</t>
  </si>
  <si>
    <t>2.2</t>
  </si>
  <si>
    <t>2.3</t>
  </si>
  <si>
    <t>2.4</t>
  </si>
  <si>
    <t>2.5</t>
  </si>
  <si>
    <t>2.7</t>
  </si>
  <si>
    <t>LUMINARIA LED REFLETOR RETANGULAR BIVOLT, LUZ BRANCA, 50 W</t>
  </si>
  <si>
    <t>3.1</t>
  </si>
  <si>
    <t>3.5</t>
  </si>
  <si>
    <t>TOTAL</t>
  </si>
  <si>
    <t>PLANILHA ORÇAMENTÁRIA - GLOBAL</t>
  </si>
  <si>
    <t>Proprietário: Prefeitura Municipal de Charrua</t>
  </si>
  <si>
    <t>_____________________________________</t>
  </si>
  <si>
    <t>Engª Greice Spadari Kesterke</t>
  </si>
  <si>
    <t>CREA/RS 158.910</t>
  </si>
  <si>
    <t>BDI: 26,19%</t>
  </si>
  <si>
    <t>Discriminação dos serviços</t>
  </si>
  <si>
    <t>Peso</t>
  </si>
  <si>
    <t>(%)</t>
  </si>
  <si>
    <t>Valor dos</t>
  </si>
  <si>
    <t>serviços</t>
  </si>
  <si>
    <t>Meses</t>
  </si>
  <si>
    <t>Mês 1</t>
  </si>
  <si>
    <t>Mês 2</t>
  </si>
  <si>
    <t>Mês 3</t>
  </si>
  <si>
    <t>%</t>
  </si>
  <si>
    <t>R$</t>
  </si>
  <si>
    <t>ACUMULADO</t>
  </si>
  <si>
    <t>CRONOGRAMA FÍSICO FINANCEIRO</t>
  </si>
  <si>
    <t>1.5</t>
  </si>
  <si>
    <t>REMOÇÃO DE PORTAS, DE FORMA MANUAL, SEM REAPROVEITAMENTO. AF_12/2017</t>
  </si>
  <si>
    <t>REMOÇÃO DE FORROS DE DRYWALL, PVC E FIBROMINERAL, DE FORMA MANUAL, SEM REAPROVEITAMENTO. AF_12/2017</t>
  </si>
  <si>
    <t>M2</t>
  </si>
  <si>
    <t>UNID</t>
  </si>
  <si>
    <t>Endereço: Rua Guarani - Cidade Alta</t>
  </si>
  <si>
    <t>ALVENARIA DE VEDAÇÃO DE BLOCOS CERÂMICOS FURADOS NA VERTICAL DE 14X19X39 CM (ESPESSURA 14 CM) E ARGAMASSA DE ASSENTAMENTO COM PREPARO EM BETONEIRA. AF_12/2021</t>
  </si>
  <si>
    <t xml:space="preserve">PORTA VIDRO TEMPERADO INCOLOR, 2 FOLHAS DE CORRER, E = 10 MM (SEM FERRAGENS E SEM COLOCACAO)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</si>
  <si>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</si>
  <si>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1.4</t>
  </si>
  <si>
    <t>2.1</t>
  </si>
  <si>
    <t>2.6</t>
  </si>
  <si>
    <t>2.8</t>
  </si>
  <si>
    <t>3.3</t>
  </si>
  <si>
    <t>3.2</t>
  </si>
  <si>
    <t>3.6</t>
  </si>
  <si>
    <t>3.9</t>
  </si>
  <si>
    <t>3.8</t>
  </si>
  <si>
    <t>3.4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</si>
  <si>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</si>
  <si>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</si>
  <si>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</si>
  <si>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</si>
  <si>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</si>
  <si>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</si>
  <si>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</si>
  <si>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</si>
  <si>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</si>
  <si>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</si>
  <si>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</si>
  <si>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</si>
  <si>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</si>
  <si>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</si>
  <si>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3.19</t>
  </si>
  <si>
    <t>3.20</t>
  </si>
  <si>
    <t>5.1</t>
  </si>
  <si>
    <t>5.2</t>
  </si>
  <si>
    <t>5.3</t>
  </si>
  <si>
    <t>4.5</t>
  </si>
  <si>
    <t>ANDAR SUPERIOR</t>
  </si>
  <si>
    <t>DEMOLIÇÃO DE REVESTIMENTO CERÂMICO, DE FORMA MANUAL, SEM REAPROVEITAMENTO. AF_12/2017 (PISO)</t>
  </si>
  <si>
    <t>REVESTIMENTO CERÂMICO PARA PISO COM PLACAS TIPO PORCELANATO DE DIMENSÕES 45X45 CM APLICADA EM AMBIENTES DE ÁREA MENOR QUE 5 M². AF_02/2023_PE</t>
  </si>
  <si>
    <t>1.6</t>
  </si>
  <si>
    <t>FORRO DE PVC, LISO, PARA AMBIENTES COMERCIAIS, INCLUSIVE ESTRUTURA DE FIXAÇÃO. AF_05/2017_PS</t>
  </si>
  <si>
    <t>1.7</t>
  </si>
  <si>
    <t>1.8</t>
  </si>
  <si>
    <t>PAREDE COM PLACAS DE GESSO ACARTONADO (DRYWALL), PARA USO INTERNO, COM DUAS FACES DUPLAS E ESTRUTURA METÁLICA COM GUIAS SIMPLES, SEM VÃOS. AF_06/2017_PS</t>
  </si>
  <si>
    <t xml:space="preserve">COMPOSIÇÃO </t>
  </si>
  <si>
    <t>CPU AUX 01-UBS</t>
  </si>
  <si>
    <t>SALA RECEPÇÃO E SALA DA SECRETARIA DA SAÚDE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</si>
  <si>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</si>
  <si>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PORTA DE VIDRO TEMPERADO 8 MM</t>
  </si>
  <si>
    <t>CPU AUX 02-UBS</t>
  </si>
  <si>
    <t>1.9</t>
  </si>
  <si>
    <t>1.10</t>
  </si>
  <si>
    <t>1.11</t>
  </si>
  <si>
    <t>1.12</t>
  </si>
  <si>
    <t>1.13</t>
  </si>
  <si>
    <t>1.14</t>
  </si>
  <si>
    <t>APLICAÇÃO MANUAL DE MASSA ACRÍLICA EM SUPERFÍCIES INTERNAS DE SACADA DE EDIFÍCIOS DE MÚLTIPLOS PAVIMENTOS, DUAS DEMÃOS. AF_05/2017</t>
  </si>
  <si>
    <t>APLICAÇÃO MANUAL DE TINTA LÁTEX ACRÍLICA EM SUPERFÍCIES INTERNAS DE SACADA DE EDIFÍCIOS DE MÚLTIPLOS PAVIMENTOS, DUAS DEMÃOS. AF_11/2016</t>
  </si>
  <si>
    <t>CHAPISCO APLICADO EM ALVENARIAS E ESTRUTURAS DE CONCRETO INTERNAS, COM COLHER DE PEDREIRO.  ARGAMASSA TRAÇO 1:3 COM PREPARO MANUAL. AF_10/2022</t>
  </si>
  <si>
    <t>MASSA ÚNICA, PARA RECEBIMENTO DE PINTURA, EM ARGAMASSA TRAÇO 1:2:8, PREPARO MANUAL, APLICADA MANUALMENTE EM FACES INTERNAS DE PAREDES, ESPESSURA DE 20MM, COM EXECUÇÃO DE TALISCAS. AF_06/2014</t>
  </si>
  <si>
    <t>1.15</t>
  </si>
  <si>
    <t>1.16</t>
  </si>
  <si>
    <t>1.17</t>
  </si>
  <si>
    <t>1.18</t>
  </si>
  <si>
    <t>ELETRODUTO FLEXÍVEL LISO, PEAD, DN 40 MM (1 1/4"), PARA CIRCUITOS TERMINAIS, INSTALADO EM PAREDE - FORNECIMENTO E INSTALAÇÃO. AF_03/2023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</si>
  <si>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</si>
  <si>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</si>
  <si>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TOMADA MÉDIA DE EMBUTIR (2 MÓDULOS), 2P+T 10 A, INCLUINDO SUPORTE E PLACA - FORNECIMENTO E INSTALAÇÃO. AF_03/2023</t>
  </si>
  <si>
    <t>FIO DE COBRE, SOLIDO, CLASSE 1, ISOLACAO EM PVC/A, ANTICHAMA BWF-B, 450/750V, SECAO NOMINAL 2,5 MM2</t>
  </si>
  <si>
    <t>FIO DE COBRE, SOLIDO, CLASSE 1, ISOLACAO EM PVC/A, ANTICHAMA BWF-B, 450/750V, SECAO NOMINAL 4 MM2</t>
  </si>
  <si>
    <t>1.19</t>
  </si>
  <si>
    <t>1.21</t>
  </si>
  <si>
    <t>1.22</t>
  </si>
  <si>
    <t>DISJUNTOR MONOPOLAR TIPO DIN, CORRENTE NOMINAL DE 20A - FORNECIMENTO E INSTALAÇÃO. AF_10/2020</t>
  </si>
  <si>
    <t>DISJUNTOR MONOPOLAR TIPO DIN, CORRENTE NOMINAL DE 25A - FORNECIMENTO E INSTALAÇÃO. AF_10/2020</t>
  </si>
  <si>
    <t>CONSULTÓRIO GINEGOCOLÓGICO, CONSULTÓRIO, ESTERILIZAÇÃO E EXPURGO E CIRCULAÇÃO</t>
  </si>
  <si>
    <t>SOLEIRA EM GRANITO, LARGURA 15 CM, ESPESSURA 2,0 CM. AF_09/2020</t>
  </si>
  <si>
    <t>REVESTIMENTO CERÂMICO PARA PAREDES INTERNAS COM PLACAS TIPO ESMALTADA EXTRA DE DIMENSÕES 60X60 CM APLICADAS NA ALTURA INTEIRA DAS PAREDES. AF_02/2023_PE</t>
  </si>
  <si>
    <t>PAVIMENTO INFERIOR</t>
  </si>
  <si>
    <t>CIRCULAÇÃO E RAMPA</t>
  </si>
  <si>
    <t>PEDRA BRITADA N. 1 (9,5 a 19 MM) POSTO PEDREIRA/FORNECEDOR</t>
  </si>
  <si>
    <t>PISO EM CONCRETO 20 MPA PREPARO MECÂNICO, ESPESSURA 7CM. AF_09/2020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</si>
  <si>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</si>
  <si>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>3.21</t>
  </si>
  <si>
    <t>INTERRUPTOR SIMPLES (2 MÓDULOS), 10A/250V, SEM SUPORTE E SEM PLACA - FORNECIMENTO E INSTALAÇÃO. AF_03/2023</t>
  </si>
  <si>
    <t>3.22</t>
  </si>
  <si>
    <t>3.23</t>
  </si>
  <si>
    <t>3.24</t>
  </si>
  <si>
    <t>3.25</t>
  </si>
  <si>
    <t>3.26</t>
  </si>
  <si>
    <t>CORRIMÃO SIMPLES, DIÂMETRO EXTERNO = 1 1/2, EM AÇO GALVANIZADO. AF_04/2019_PS</t>
  </si>
  <si>
    <t>3.27</t>
  </si>
  <si>
    <t>3.28</t>
  </si>
  <si>
    <t>3.29</t>
  </si>
  <si>
    <t>PORTA DE ALUMÍNIO DE ABRIR COM LAMBRI, COM GUARNIÇÃO, FIXAÇÃO COM PARAFUSOS - FORNECIMENTO E INSTALAÇÃO. AF_12/2019</t>
  </si>
  <si>
    <t>1.23</t>
  </si>
  <si>
    <t>JANELA DE ALUMÍNIO DE CORRER COM 2 FOLHAS PARA VIDROS, COM VIDROS, BATENTE, ACABAMENTO COM ACETATO OU BRILHANTE E FERRAGENS. EXCLUSIVE ALIZAR E CONTRAMARCO. FORNECIMENTO E INSTALAÇÃO. AF_12/2019</t>
  </si>
  <si>
    <t>COBERTURA</t>
  </si>
  <si>
    <t>TELHAMENTO COM TELHA METÁLICA TERMOACÚSTICA E = 30 MM, COM ATÉ 2 ÁGUAS, INCLUSO IÇAMENTO. AF_07/2019</t>
  </si>
  <si>
    <t>CALHA EM CHAPA DE AÇO GALVANIZADO NÚMERO 24, DESENVOLVIMENTO DE 50 CM, INCLUSO TRANSPORTE VERTICAL. AF_07/2019</t>
  </si>
  <si>
    <t>REMOÇÃO DE TELHAS DE FIBROCIMENTO, METÁLICA E CERÂMICA, DE FORMA MECANIZADA, COM USO DE GUINDASTE, SEM REAPROVEITAMENTO. AF_12/2017</t>
  </si>
  <si>
    <t>COBERTURA EM POLICARBONATO</t>
  </si>
  <si>
    <t>TRAMA DE AÇO COMPOSTA POR RIPAS E CAIBROS PARA TELHADOS DE ATÉ 2 ÁGUAS PARA TELHA DE ENCAIXE DE CERÂMICA OU DE CONCRETO, INCLUSO TRANSPORTE VERTICAL. AF_07/2019</t>
  </si>
  <si>
    <t>PINTURA EXTERNA</t>
  </si>
  <si>
    <t>APLICAÇÃO DE FUNDO SELADOR ACRÍLICO EM PAREDES, UMA DEMÃO. AF_06/2014</t>
  </si>
  <si>
    <t>PINTURA TINTA DE ACABAMENTO (PIGMENTADA) ESMALTE SINTÉTICO BRILHANTE EM FERRO, 2 DEMÃOS. AF_01/2021</t>
  </si>
  <si>
    <t>RAMPA EXTERNA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</si>
  <si>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</si>
  <si>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</si>
  <si>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</si>
  <si>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</si>
  <si>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</si>
  <si>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</si>
  <si>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</si>
  <si>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</si>
  <si>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</si>
  <si>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Charrua, 06 de MAIO DE 2023</t>
  </si>
  <si>
    <t>SINAPI DESONERADO - MARÇO 2023</t>
  </si>
  <si>
    <t>2.9</t>
  </si>
  <si>
    <t>BATE-MACAS NA COR BEGE EM PVC  NA COR BEGE</t>
  </si>
  <si>
    <t>COTAÇÃO</t>
  </si>
  <si>
    <t>2.10</t>
  </si>
  <si>
    <t>PISO PODOTÁTIL DE ALERTA OU DIRECIONAL, DE BORRACHA, ASSENTADO SOBRE ARGAMASSA. AF_05/2020</t>
  </si>
  <si>
    <t>4.6</t>
  </si>
  <si>
    <t>RUFO CAPA MURO CORTE 20</t>
  </si>
  <si>
    <t>REVESTIMENTO CERÂMICO PARA PAREDES INTERNAS COM PLACAS TIPO ESMALTADA EXTRA DE DIMENSÕES 33X45 CM APLICADAS A MEIA ALTURA DAS PAREDES. AF_02/2023_PE</t>
  </si>
  <si>
    <t>2.11</t>
  </si>
  <si>
    <t>Obra: Reforma 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</si>
</sst>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ourier New"/>
      <family val="3"/>
    </font>
    <font>
      <sz val="8"/>
      <name val="Courier New"/>
      <family val="3"/>
    </font>
    <font>
      <sz val="10"/>
      <color theme="1"/>
      <name val="Courier New"/>
      <family val="3"/>
    </font>
    <font>
      <b/>
      <sz val="9"/>
      <color theme="1"/>
      <name val="Courier New"/>
      <family val="3"/>
    </font>
    <font>
      <b/>
      <sz val="9"/>
      <color theme="1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8"/>
      <color theme="1"/>
      <name val="Courier New"/>
      <family val="3"/>
    </font>
    <font>
      <sz val="9"/>
      <name val="Courier New"/>
      <family val="3"/>
    </font>
    <font>
      <sz val="1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1" fillId="0" borderId="0" xfId="0" applyFont="1"/>
    <xf numFmtId="0" fontId="6" fillId="0" borderId="0" xfId="0" applyFont="1" applyAlignment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164" fontId="0" fillId="0" borderId="18" xfId="0" applyNumberFormat="1" applyBorder="1"/>
    <xf numFmtId="0" fontId="1" fillId="2" borderId="15" xfId="0" applyFont="1" applyFill="1" applyBorder="1"/>
    <xf numFmtId="164" fontId="1" fillId="2" borderId="15" xfId="0" applyNumberFormat="1" applyFont="1" applyFill="1" applyBorder="1"/>
    <xf numFmtId="0" fontId="1" fillId="2" borderId="15" xfId="0" applyFont="1" applyFill="1" applyBorder="1" applyAlignment="1">
      <alignment horizontal="center"/>
    </xf>
    <xf numFmtId="164" fontId="1" fillId="2" borderId="16" xfId="0" applyNumberFormat="1" applyFont="1" applyFill="1" applyBorder="1"/>
    <xf numFmtId="0" fontId="1" fillId="2" borderId="20" xfId="0" applyFont="1" applyFill="1" applyBorder="1" applyAlignment="1">
      <alignment horizontal="center"/>
    </xf>
    <xf numFmtId="0" fontId="1" fillId="2" borderId="20" xfId="0" applyFont="1" applyFill="1" applyBorder="1"/>
    <xf numFmtId="164" fontId="1" fillId="2" borderId="20" xfId="0" applyNumberFormat="1" applyFont="1" applyFill="1" applyBorder="1"/>
    <xf numFmtId="164" fontId="1" fillId="2" borderId="21" xfId="0" applyNumberFormat="1" applyFont="1" applyFill="1" applyBorder="1"/>
    <xf numFmtId="2" fontId="0" fillId="0" borderId="10" xfId="0" applyNumberForma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4" fontId="4" fillId="2" borderId="0" xfId="0" applyNumberFormat="1" applyFont="1" applyFill="1" applyBorder="1"/>
    <xf numFmtId="4" fontId="8" fillId="0" borderId="10" xfId="0" applyNumberFormat="1" applyFont="1" applyBorder="1"/>
    <xf numFmtId="0" fontId="8" fillId="0" borderId="10" xfId="0" applyFont="1" applyBorder="1" applyAlignment="1">
      <alignment horizontal="center"/>
    </xf>
    <xf numFmtId="0" fontId="8" fillId="0" borderId="10" xfId="0" applyFont="1" applyBorder="1"/>
    <xf numFmtId="164" fontId="8" fillId="0" borderId="10" xfId="0" applyNumberFormat="1" applyFont="1" applyBorder="1"/>
    <xf numFmtId="164" fontId="10" fillId="0" borderId="10" xfId="0" applyNumberFormat="1" applyFont="1" applyBorder="1"/>
    <xf numFmtId="4" fontId="8" fillId="0" borderId="24" xfId="0" applyNumberFormat="1" applyFont="1" applyBorder="1"/>
    <xf numFmtId="0" fontId="8" fillId="0" borderId="24" xfId="0" applyFont="1" applyBorder="1" applyAlignment="1">
      <alignment horizontal="center"/>
    </xf>
    <xf numFmtId="0" fontId="8" fillId="0" borderId="24" xfId="0" applyFont="1" applyBorder="1"/>
    <xf numFmtId="164" fontId="8" fillId="0" borderId="24" xfId="0" applyNumberFormat="1" applyFont="1" applyBorder="1"/>
    <xf numFmtId="164" fontId="4" fillId="2" borderId="13" xfId="0" applyNumberFormat="1" applyFont="1" applyFill="1" applyBorder="1"/>
    <xf numFmtId="4" fontId="8" fillId="0" borderId="25" xfId="0" applyNumberFormat="1" applyFont="1" applyBorder="1"/>
    <xf numFmtId="0" fontId="8" fillId="0" borderId="25" xfId="0" applyFont="1" applyBorder="1" applyAlignment="1">
      <alignment horizontal="center"/>
    </xf>
    <xf numFmtId="0" fontId="8" fillId="0" borderId="25" xfId="0" applyFont="1" applyBorder="1"/>
    <xf numFmtId="164" fontId="8" fillId="0" borderId="25" xfId="0" applyNumberFormat="1" applyFont="1" applyBorder="1"/>
    <xf numFmtId="0" fontId="9" fillId="0" borderId="10" xfId="0" applyFont="1" applyBorder="1" applyAlignment="1">
      <alignment wrapText="1"/>
    </xf>
    <xf numFmtId="0" fontId="2" fillId="0" borderId="24" xfId="0" applyFont="1" applyBorder="1"/>
    <xf numFmtId="0" fontId="12" fillId="2" borderId="12" xfId="0" applyFont="1" applyFill="1" applyBorder="1" applyAlignment="1">
      <alignment horizontal="center"/>
    </xf>
    <xf numFmtId="0" fontId="12" fillId="2" borderId="12" xfId="0" applyFont="1" applyFill="1" applyBorder="1"/>
    <xf numFmtId="164" fontId="12" fillId="2" borderId="12" xfId="0" applyNumberFormat="1" applyFont="1" applyFill="1" applyBorder="1"/>
    <xf numFmtId="164" fontId="12" fillId="2" borderId="13" xfId="0" applyNumberFormat="1" applyFont="1" applyFill="1" applyBorder="1"/>
    <xf numFmtId="0" fontId="10" fillId="0" borderId="10" xfId="0" applyFont="1" applyBorder="1" applyAlignment="1">
      <alignment horizontal="center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 applyProtection="1">
      <alignment wrapText="1"/>
      <protection locked="0"/>
    </xf>
    <xf numFmtId="0" fontId="14" fillId="0" borderId="0" xfId="0" applyFont="1" applyAlignment="1">
      <alignment wrapText="1"/>
    </xf>
    <xf numFmtId="0" fontId="15" fillId="0" borderId="10" xfId="0" applyFont="1" applyBorder="1" applyAlignment="1">
      <alignment horizontal="center"/>
    </xf>
    <xf numFmtId="164" fontId="15" fillId="0" borderId="10" xfId="0" applyNumberFormat="1" applyFont="1" applyBorder="1" applyAlignment="1">
      <alignment horizontal="center"/>
    </xf>
    <xf numFmtId="0" fontId="14" fillId="0" borderId="25" xfId="0" applyFont="1" applyBorder="1" applyAlignment="1">
      <alignment wrapText="1"/>
    </xf>
    <xf numFmtId="0" fontId="14" fillId="0" borderId="24" xfId="0" applyFont="1" applyBorder="1" applyAlignment="1">
      <alignment wrapText="1"/>
    </xf>
    <xf numFmtId="0" fontId="5" fillId="2" borderId="28" xfId="0" applyFont="1" applyFill="1" applyBorder="1" applyAlignment="1">
      <alignment wrapText="1"/>
    </xf>
    <xf numFmtId="0" fontId="4" fillId="2" borderId="28" xfId="0" applyFont="1" applyFill="1" applyBorder="1"/>
    <xf numFmtId="0" fontId="15" fillId="0" borderId="25" xfId="0" applyFont="1" applyBorder="1" applyAlignment="1">
      <alignment horizontal="center"/>
    </xf>
    <xf numFmtId="164" fontId="10" fillId="0" borderId="25" xfId="0" applyNumberFormat="1" applyFont="1" applyBorder="1"/>
    <xf numFmtId="0" fontId="10" fillId="0" borderId="24" xfId="0" applyFont="1" applyBorder="1" applyAlignment="1">
      <alignment horizontal="center"/>
    </xf>
    <xf numFmtId="164" fontId="10" fillId="0" borderId="24" xfId="0" applyNumberFormat="1" applyFont="1" applyBorder="1"/>
    <xf numFmtId="4" fontId="4" fillId="2" borderId="11" xfId="0" applyNumberFormat="1" applyFont="1" applyFill="1" applyBorder="1"/>
    <xf numFmtId="0" fontId="4" fillId="2" borderId="12" xfId="0" applyFont="1" applyFill="1" applyBorder="1"/>
    <xf numFmtId="164" fontId="4" fillId="2" borderId="12" xfId="0" applyNumberFormat="1" applyFont="1" applyFill="1" applyBorder="1"/>
    <xf numFmtId="0" fontId="4" fillId="2" borderId="11" xfId="0" applyFont="1" applyFill="1" applyBorder="1"/>
    <xf numFmtId="0" fontId="4" fillId="0" borderId="7" xfId="0" applyFont="1" applyBorder="1"/>
    <xf numFmtId="0" fontId="4" fillId="0" borderId="29" xfId="0" applyFont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4" fontId="12" fillId="2" borderId="11" xfId="0" applyNumberFormat="1" applyFont="1" applyFill="1" applyBorder="1"/>
    <xf numFmtId="0" fontId="12" fillId="2" borderId="7" xfId="0" applyFont="1" applyFill="1" applyBorder="1"/>
    <xf numFmtId="0" fontId="13" fillId="2" borderId="28" xfId="0" applyFont="1" applyFill="1" applyBorder="1" applyAlignment="1">
      <alignment wrapText="1"/>
    </xf>
    <xf numFmtId="0" fontId="7" fillId="2" borderId="28" xfId="0" applyFont="1" applyFill="1" applyBorder="1" applyAlignment="1">
      <alignment wrapText="1"/>
    </xf>
    <xf numFmtId="0" fontId="11" fillId="2" borderId="28" xfId="0" applyFont="1" applyFill="1" applyBorder="1"/>
    <xf numFmtId="0" fontId="11" fillId="2" borderId="7" xfId="0" applyFont="1" applyFill="1" applyBorder="1"/>
    <xf numFmtId="4" fontId="12" fillId="2" borderId="29" xfId="0" applyNumberFormat="1" applyFont="1" applyFill="1" applyBorder="1"/>
    <xf numFmtId="164" fontId="4" fillId="2" borderId="28" xfId="0" applyNumberFormat="1" applyFont="1" applyFill="1" applyBorder="1"/>
    <xf numFmtId="0" fontId="2" fillId="0" borderId="0" xfId="0" applyFont="1" applyBorder="1"/>
    <xf numFmtId="4" fontId="8" fillId="0" borderId="27" xfId="0" applyNumberFormat="1" applyFont="1" applyBorder="1"/>
    <xf numFmtId="0" fontId="8" fillId="0" borderId="31" xfId="0" applyFont="1" applyBorder="1" applyAlignment="1">
      <alignment horizontal="center"/>
    </xf>
    <xf numFmtId="0" fontId="8" fillId="0" borderId="31" xfId="0" applyFont="1" applyBorder="1"/>
    <xf numFmtId="164" fontId="8" fillId="0" borderId="31" xfId="0" applyNumberFormat="1" applyFont="1" applyBorder="1"/>
    <xf numFmtId="0" fontId="12" fillId="2" borderId="32" xfId="0" applyFont="1" applyFill="1" applyBorder="1"/>
    <xf numFmtId="0" fontId="8" fillId="0" borderId="33" xfId="0" applyFont="1" applyBorder="1"/>
    <xf numFmtId="0" fontId="2" fillId="0" borderId="34" xfId="0" applyFont="1" applyBorder="1"/>
    <xf numFmtId="4" fontId="8" fillId="0" borderId="35" xfId="0" applyNumberFormat="1" applyFont="1" applyBorder="1"/>
    <xf numFmtId="4" fontId="8" fillId="0" borderId="36" xfId="0" applyNumberFormat="1" applyFont="1" applyBorder="1"/>
    <xf numFmtId="0" fontId="7" fillId="2" borderId="37" xfId="0" applyFont="1" applyFill="1" applyBorder="1" applyAlignment="1">
      <alignment wrapText="1"/>
    </xf>
    <xf numFmtId="0" fontId="13" fillId="2" borderId="28" xfId="0" applyFont="1" applyFill="1" applyBorder="1" applyAlignment="1">
      <alignment horizontal="center" wrapText="1"/>
    </xf>
    <xf numFmtId="0" fontId="0" fillId="0" borderId="38" xfId="0" applyBorder="1"/>
    <xf numFmtId="0" fontId="0" fillId="0" borderId="25" xfId="0" applyBorder="1"/>
    <xf numFmtId="164" fontId="0" fillId="0" borderId="25" xfId="0" applyNumberFormat="1" applyBorder="1"/>
    <xf numFmtId="0" fontId="0" fillId="0" borderId="25" xfId="0" applyBorder="1" applyAlignment="1">
      <alignment horizontal="center"/>
    </xf>
    <xf numFmtId="0" fontId="16" fillId="3" borderId="10" xfId="0" applyFont="1" applyFill="1" applyBorder="1"/>
    <xf numFmtId="0" fontId="14" fillId="3" borderId="10" xfId="0" applyFont="1" applyFill="1" applyBorder="1" applyAlignment="1">
      <alignment wrapText="1"/>
    </xf>
    <xf numFmtId="4" fontId="16" fillId="3" borderId="10" xfId="0" applyNumberFormat="1" applyFont="1" applyFill="1" applyBorder="1"/>
    <xf numFmtId="0" fontId="16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164" fontId="17" fillId="3" borderId="10" xfId="0" applyNumberFormat="1" applyFont="1" applyFill="1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2" borderId="2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>
      <selection activeCell="G29" sqref="G29"/>
    </sheetView>
  </sheetViews>
  <sheetFormatPr defaultRowHeight="15" x14ac:dyDescent="0.25"/>
  <cols>
    <col min="2" max="2" width="118.42578125" customWidth="1"/>
    <col min="5" max="5" width="13.42578125" customWidth="1"/>
    <col min="6" max="6" width="15.140625" customWidth="1"/>
    <col min="7" max="7" width="12.42578125" bestFit="1" customWidth="1"/>
    <col min="8" max="8" width="15.42578125" customWidth="1"/>
    <col min="9" max="9" width="13.85546875" customWidth="1"/>
    <col min="10" max="10" width="12.7109375" customWidth="1"/>
    <col min="11" max="11" width="14.7109375" customWidth="1"/>
    <col min="12" max="12" width="15.28515625" customWidth="1"/>
  </cols>
  <sheetData>
    <row r="1" spans="1:12" ht="18.75" x14ac:dyDescent="0.3">
      <c r="A1" s="111" t="s">
        <v>27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1:12" ht="15.75" thickBot="1" x14ac:dyDescent="0.3">
      <c r="A2" s="114" t="s">
        <v>166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6"/>
    </row>
    <row r="3" spans="1:12" ht="15.75" thickBot="1" x14ac:dyDescent="0.3">
      <c r="A3" s="105" t="s">
        <v>28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7"/>
    </row>
    <row r="4" spans="1:12" ht="15.75" thickBot="1" x14ac:dyDescent="0.3">
      <c r="A4" s="105" t="s">
        <v>51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7"/>
    </row>
    <row r="5" spans="1:12" ht="15.75" thickBot="1" x14ac:dyDescent="0.3">
      <c r="A5" s="105" t="s">
        <v>32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7"/>
    </row>
    <row r="6" spans="1:12" ht="24.95" customHeight="1" thickBot="1" x14ac:dyDescent="0.3">
      <c r="A6" s="2" t="s">
        <v>3</v>
      </c>
      <c r="B6" s="3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5" t="s">
        <v>14</v>
      </c>
    </row>
    <row r="7" spans="1:12" ht="24.95" customHeight="1" thickBot="1" x14ac:dyDescent="0.3">
      <c r="A7" s="71"/>
      <c r="B7" s="73" t="s">
        <v>85</v>
      </c>
      <c r="C7" s="72"/>
      <c r="D7" s="4"/>
      <c r="E7" s="4"/>
      <c r="F7" s="4"/>
      <c r="G7" s="4"/>
      <c r="H7" s="4"/>
      <c r="I7" s="4"/>
      <c r="J7" s="4"/>
      <c r="K7" s="4"/>
      <c r="L7" s="5"/>
    </row>
    <row r="8" spans="1:12" ht="24.95" customHeight="1" thickBot="1" x14ac:dyDescent="0.3">
      <c r="A8" s="62">
        <v>1</v>
      </c>
      <c r="B8" s="62" t="s">
        <v>95</v>
      </c>
      <c r="C8" s="70"/>
      <c r="D8" s="68"/>
      <c r="E8" s="68"/>
      <c r="F8" s="68"/>
      <c r="G8" s="68"/>
      <c r="H8" s="68"/>
      <c r="I8" s="68"/>
      <c r="J8" s="68"/>
      <c r="K8" s="68"/>
      <c r="L8" s="42">
        <f>SUM(L9:L31)</f>
        <v>44081.210026837784</v>
      </c>
    </row>
    <row r="9" spans="1:12" ht="24.95" customHeight="1" x14ac:dyDescent="0.25">
      <c r="A9" s="40" t="s">
        <v>15</v>
      </c>
      <c r="B9" s="60" t="s">
        <v>17</v>
      </c>
      <c r="C9" s="38">
        <v>2.4900000000000002</v>
      </c>
      <c r="D9" s="39" t="s">
        <v>0</v>
      </c>
      <c r="E9" s="40" t="s">
        <v>2</v>
      </c>
      <c r="F9" s="65">
        <v>97633</v>
      </c>
      <c r="G9" s="66">
        <v>0</v>
      </c>
      <c r="H9" s="66">
        <v>19.57</v>
      </c>
      <c r="I9" s="66">
        <f>C9*G9</f>
        <v>0</v>
      </c>
      <c r="J9" s="66">
        <f>C9*H9</f>
        <v>48.729300000000002</v>
      </c>
      <c r="K9" s="66">
        <f>I9+J9</f>
        <v>48.729300000000002</v>
      </c>
      <c r="L9" s="66">
        <f>K9*1.269</f>
        <v>61.837481699999998</v>
      </c>
    </row>
    <row r="10" spans="1:12" ht="24.95" customHeight="1" x14ac:dyDescent="0.25">
      <c r="A10" s="35" t="s">
        <v>54</v>
      </c>
      <c r="B10" s="54" t="s">
        <v>86</v>
      </c>
      <c r="C10" s="33">
        <v>45.93</v>
      </c>
      <c r="D10" s="34" t="s">
        <v>0</v>
      </c>
      <c r="E10" s="35" t="s">
        <v>2</v>
      </c>
      <c r="F10" s="53">
        <v>97633</v>
      </c>
      <c r="G10" s="37">
        <v>0</v>
      </c>
      <c r="H10" s="37">
        <v>19.57</v>
      </c>
      <c r="I10" s="37">
        <f t="shared" ref="I10:I74" si="0">C10*G10</f>
        <v>0</v>
      </c>
      <c r="J10" s="37">
        <f t="shared" ref="J10:J74" si="1">C10*H10</f>
        <v>898.8501</v>
      </c>
      <c r="K10" s="37">
        <f t="shared" ref="K10:K74" si="2">I10+J10</f>
        <v>898.8501</v>
      </c>
      <c r="L10" s="37">
        <f t="shared" ref="L10:L61" si="3">K10*1.269</f>
        <v>1140.6407769</v>
      </c>
    </row>
    <row r="11" spans="1:12" ht="24.95" customHeight="1" x14ac:dyDescent="0.25">
      <c r="A11" s="35" t="s">
        <v>16</v>
      </c>
      <c r="B11" s="54" t="s">
        <v>47</v>
      </c>
      <c r="C11" s="33">
        <v>2</v>
      </c>
      <c r="D11" s="34" t="s">
        <v>0</v>
      </c>
      <c r="E11" s="35" t="s">
        <v>2</v>
      </c>
      <c r="F11" s="53">
        <v>97644</v>
      </c>
      <c r="G11" s="37">
        <v>0</v>
      </c>
      <c r="H11" s="37">
        <v>7.94</v>
      </c>
      <c r="I11" s="37">
        <f t="shared" ref="I11:I26" si="4">C11*G11</f>
        <v>0</v>
      </c>
      <c r="J11" s="37">
        <f t="shared" ref="J11:J20" si="5">C11*H11</f>
        <v>15.88</v>
      </c>
      <c r="K11" s="37">
        <f t="shared" ref="K11:K19" si="6">I11+J11</f>
        <v>15.88</v>
      </c>
      <c r="L11" s="37">
        <f t="shared" si="3"/>
        <v>20.151720000000001</v>
      </c>
    </row>
    <row r="12" spans="1:12" ht="24.95" customHeight="1" x14ac:dyDescent="0.25">
      <c r="A12" s="35" t="s">
        <v>55</v>
      </c>
      <c r="B12" s="54" t="s">
        <v>48</v>
      </c>
      <c r="C12" s="33">
        <v>45.93</v>
      </c>
      <c r="D12" s="34" t="s">
        <v>49</v>
      </c>
      <c r="E12" s="35" t="s">
        <v>2</v>
      </c>
      <c r="F12" s="53">
        <v>97640</v>
      </c>
      <c r="G12" s="37">
        <v>0</v>
      </c>
      <c r="H12" s="37">
        <v>1.54</v>
      </c>
      <c r="I12" s="37">
        <f t="shared" si="4"/>
        <v>0</v>
      </c>
      <c r="J12" s="37">
        <f t="shared" si="5"/>
        <v>70.732200000000006</v>
      </c>
      <c r="K12" s="37">
        <f t="shared" si="6"/>
        <v>70.732200000000006</v>
      </c>
      <c r="L12" s="37">
        <f t="shared" si="3"/>
        <v>89.759161800000001</v>
      </c>
    </row>
    <row r="13" spans="1:12" ht="24.95" customHeight="1" x14ac:dyDescent="0.25">
      <c r="A13" s="35" t="s">
        <v>46</v>
      </c>
      <c r="B13" s="54" t="s">
        <v>87</v>
      </c>
      <c r="C13" s="33">
        <v>45.93</v>
      </c>
      <c r="D13" s="34" t="s">
        <v>0</v>
      </c>
      <c r="E13" s="35" t="s">
        <v>2</v>
      </c>
      <c r="F13" s="53">
        <v>87258</v>
      </c>
      <c r="G13" s="37">
        <v>107.84</v>
      </c>
      <c r="H13" s="37">
        <v>28.27</v>
      </c>
      <c r="I13" s="37">
        <f t="shared" si="4"/>
        <v>4953.0911999999998</v>
      </c>
      <c r="J13" s="37">
        <f t="shared" si="5"/>
        <v>1298.4411</v>
      </c>
      <c r="K13" s="37">
        <f t="shared" si="6"/>
        <v>6251.5322999999999</v>
      </c>
      <c r="L13" s="37">
        <f t="shared" si="3"/>
        <v>7933.1944886999991</v>
      </c>
    </row>
    <row r="14" spans="1:12" ht="24.95" customHeight="1" x14ac:dyDescent="0.25">
      <c r="A14" s="35" t="s">
        <v>88</v>
      </c>
      <c r="B14" s="54" t="s">
        <v>89</v>
      </c>
      <c r="C14" s="33">
        <v>45.93</v>
      </c>
      <c r="D14" s="34" t="s">
        <v>0</v>
      </c>
      <c r="E14" s="35" t="s">
        <v>2</v>
      </c>
      <c r="F14" s="53">
        <v>96486</v>
      </c>
      <c r="G14" s="37">
        <v>84.597999999999999</v>
      </c>
      <c r="H14" s="37">
        <v>11.34</v>
      </c>
      <c r="I14" s="37">
        <f t="shared" si="4"/>
        <v>3885.5861399999999</v>
      </c>
      <c r="J14" s="37">
        <f t="shared" si="5"/>
        <v>520.84619999999995</v>
      </c>
      <c r="K14" s="37">
        <f t="shared" si="6"/>
        <v>4406.4323399999994</v>
      </c>
      <c r="L14" s="37">
        <f t="shared" si="3"/>
        <v>5591.7626394599984</v>
      </c>
    </row>
    <row r="15" spans="1:12" ht="24.95" customHeight="1" x14ac:dyDescent="0.25">
      <c r="A15" s="35" t="s">
        <v>90</v>
      </c>
      <c r="B15" s="55" t="s">
        <v>92</v>
      </c>
      <c r="C15" s="33">
        <v>22.89</v>
      </c>
      <c r="D15" s="34" t="s">
        <v>0</v>
      </c>
      <c r="E15" s="35" t="s">
        <v>93</v>
      </c>
      <c r="F15" s="57" t="s">
        <v>94</v>
      </c>
      <c r="G15" s="37">
        <v>188.74449999999999</v>
      </c>
      <c r="H15" s="37">
        <v>23.285</v>
      </c>
      <c r="I15" s="37">
        <f t="shared" si="4"/>
        <v>4320.3616050000001</v>
      </c>
      <c r="J15" s="37">
        <f t="shared" si="5"/>
        <v>532.99365</v>
      </c>
      <c r="K15" s="37">
        <f t="shared" si="6"/>
        <v>4853.3552550000004</v>
      </c>
      <c r="L15" s="37">
        <f t="shared" si="3"/>
        <v>6158.9078185950002</v>
      </c>
    </row>
    <row r="16" spans="1:12" ht="24.95" customHeight="1" x14ac:dyDescent="0.25">
      <c r="A16" s="35" t="s">
        <v>91</v>
      </c>
      <c r="B16" s="54" t="s">
        <v>96</v>
      </c>
      <c r="C16" s="33">
        <v>1</v>
      </c>
      <c r="D16" s="34" t="s">
        <v>50</v>
      </c>
      <c r="E16" s="35" t="s">
        <v>2</v>
      </c>
      <c r="F16" s="53">
        <v>90846</v>
      </c>
      <c r="G16" s="37">
        <v>843.31</v>
      </c>
      <c r="H16" s="37">
        <v>830.93</v>
      </c>
      <c r="I16" s="37">
        <f t="shared" si="4"/>
        <v>843.31</v>
      </c>
      <c r="J16" s="37">
        <f t="shared" si="5"/>
        <v>830.93</v>
      </c>
      <c r="K16" s="37">
        <f t="shared" si="6"/>
        <v>1674.2399999999998</v>
      </c>
      <c r="L16" s="37">
        <f t="shared" si="3"/>
        <v>2124.6105599999996</v>
      </c>
    </row>
    <row r="17" spans="1:12" ht="24.95" customHeight="1" x14ac:dyDescent="0.25">
      <c r="A17" s="35" t="s">
        <v>99</v>
      </c>
      <c r="B17" s="54" t="s">
        <v>97</v>
      </c>
      <c r="C17" s="33">
        <v>3.36</v>
      </c>
      <c r="D17" s="34" t="s">
        <v>0</v>
      </c>
      <c r="E17" s="35" t="s">
        <v>93</v>
      </c>
      <c r="F17" s="57" t="s">
        <v>98</v>
      </c>
      <c r="G17" s="37">
        <v>702.94</v>
      </c>
      <c r="H17" s="37"/>
      <c r="I17" s="37">
        <f t="shared" si="4"/>
        <v>2361.8784000000001</v>
      </c>
      <c r="J17" s="37">
        <f t="shared" si="5"/>
        <v>0</v>
      </c>
      <c r="K17" s="37">
        <f t="shared" si="6"/>
        <v>2361.8784000000001</v>
      </c>
      <c r="L17" s="37">
        <f t="shared" si="3"/>
        <v>2997.2236895999999</v>
      </c>
    </row>
    <row r="18" spans="1:12" ht="24.95" customHeight="1" x14ac:dyDescent="0.25">
      <c r="A18" s="35" t="s">
        <v>100</v>
      </c>
      <c r="B18" s="54" t="s">
        <v>105</v>
      </c>
      <c r="C18" s="33">
        <v>96.382000000000005</v>
      </c>
      <c r="D18" s="34" t="s">
        <v>0</v>
      </c>
      <c r="E18" s="35" t="s">
        <v>2</v>
      </c>
      <c r="F18" s="57">
        <v>96134</v>
      </c>
      <c r="G18" s="37">
        <v>12.66</v>
      </c>
      <c r="H18" s="37">
        <v>28.8</v>
      </c>
      <c r="I18" s="37">
        <f t="shared" si="4"/>
        <v>1220.1961200000001</v>
      </c>
      <c r="J18" s="37">
        <f t="shared" si="5"/>
        <v>2775.8016000000002</v>
      </c>
      <c r="K18" s="37">
        <f t="shared" si="6"/>
        <v>3995.9977200000003</v>
      </c>
      <c r="L18" s="37">
        <f t="shared" si="3"/>
        <v>5070.9211066799999</v>
      </c>
    </row>
    <row r="19" spans="1:12" ht="24.95" customHeight="1" x14ac:dyDescent="0.25">
      <c r="A19" s="35" t="s">
        <v>101</v>
      </c>
      <c r="B19" s="54" t="s">
        <v>106</v>
      </c>
      <c r="C19" s="33">
        <v>96.38</v>
      </c>
      <c r="D19" s="34" t="s">
        <v>0</v>
      </c>
      <c r="E19" s="35" t="s">
        <v>2</v>
      </c>
      <c r="F19" s="57">
        <v>95625</v>
      </c>
      <c r="G19" s="37">
        <v>5.9720000000000004</v>
      </c>
      <c r="H19" s="37">
        <v>17.34</v>
      </c>
      <c r="I19" s="37">
        <f t="shared" si="4"/>
        <v>575.58136000000002</v>
      </c>
      <c r="J19" s="37">
        <f t="shared" si="5"/>
        <v>1671.2292</v>
      </c>
      <c r="K19" s="37">
        <f t="shared" si="6"/>
        <v>2246.8105599999999</v>
      </c>
      <c r="L19" s="37">
        <f t="shared" si="3"/>
        <v>2851.2026006399997</v>
      </c>
    </row>
    <row r="20" spans="1:12" ht="24.95" customHeight="1" x14ac:dyDescent="0.25">
      <c r="A20" s="35" t="s">
        <v>102</v>
      </c>
      <c r="B20" s="54" t="s">
        <v>107</v>
      </c>
      <c r="C20" s="33">
        <v>17.68</v>
      </c>
      <c r="D20" s="34" t="s">
        <v>0</v>
      </c>
      <c r="E20" s="35" t="s">
        <v>2</v>
      </c>
      <c r="F20" s="57">
        <v>87878</v>
      </c>
      <c r="G20" s="37">
        <v>2.33</v>
      </c>
      <c r="H20" s="37">
        <v>2.0299999999999998</v>
      </c>
      <c r="I20" s="37">
        <f t="shared" si="4"/>
        <v>41.194400000000002</v>
      </c>
      <c r="J20" s="37">
        <f t="shared" si="5"/>
        <v>35.890399999999993</v>
      </c>
      <c r="K20" s="37">
        <f t="shared" ref="K20:K31" si="7">I20+J20</f>
        <v>77.084800000000001</v>
      </c>
      <c r="L20" s="37">
        <f t="shared" si="3"/>
        <v>97.820611199999988</v>
      </c>
    </row>
    <row r="21" spans="1:12" ht="24.95" customHeight="1" x14ac:dyDescent="0.25">
      <c r="A21" s="35" t="s">
        <v>103</v>
      </c>
      <c r="B21" s="54" t="s">
        <v>108</v>
      </c>
      <c r="C21" s="33">
        <v>17.68</v>
      </c>
      <c r="D21" s="34" t="s">
        <v>0</v>
      </c>
      <c r="E21" s="35" t="s">
        <v>2</v>
      </c>
      <c r="F21" s="57">
        <v>87530</v>
      </c>
      <c r="G21" s="37">
        <v>22.55</v>
      </c>
      <c r="H21" s="37">
        <v>14.06</v>
      </c>
      <c r="I21" s="37">
        <f t="shared" si="4"/>
        <v>398.68400000000003</v>
      </c>
      <c r="J21" s="37">
        <f t="shared" ref="J21:J31" si="8">C21*H21</f>
        <v>248.58080000000001</v>
      </c>
      <c r="K21" s="37">
        <f t="shared" si="7"/>
        <v>647.26480000000004</v>
      </c>
      <c r="L21" s="37">
        <f t="shared" si="3"/>
        <v>821.37903119999999</v>
      </c>
    </row>
    <row r="22" spans="1:12" ht="24.95" customHeight="1" x14ac:dyDescent="0.25">
      <c r="A22" s="35" t="s">
        <v>104</v>
      </c>
      <c r="B22" s="54" t="s">
        <v>143</v>
      </c>
      <c r="C22" s="33">
        <v>2.1</v>
      </c>
      <c r="D22" s="34" t="s">
        <v>0</v>
      </c>
      <c r="E22" s="35" t="s">
        <v>2</v>
      </c>
      <c r="F22" s="57">
        <v>91338</v>
      </c>
      <c r="G22" s="37">
        <v>1185.51</v>
      </c>
      <c r="H22" s="37">
        <v>11.57</v>
      </c>
      <c r="I22" s="37">
        <f t="shared" si="4"/>
        <v>2489.5709999999999</v>
      </c>
      <c r="J22" s="37">
        <f t="shared" si="8"/>
        <v>24.297000000000001</v>
      </c>
      <c r="K22" s="37">
        <f t="shared" si="7"/>
        <v>2513.8679999999999</v>
      </c>
      <c r="L22" s="37">
        <f t="shared" si="3"/>
        <v>3190.0984919999996</v>
      </c>
    </row>
    <row r="23" spans="1:12" ht="24.95" customHeight="1" x14ac:dyDescent="0.25">
      <c r="A23" s="35" t="s">
        <v>109</v>
      </c>
      <c r="B23" s="54" t="s">
        <v>23</v>
      </c>
      <c r="C23" s="33">
        <v>11</v>
      </c>
      <c r="D23" s="34" t="s">
        <v>50</v>
      </c>
      <c r="E23" s="35" t="s">
        <v>2</v>
      </c>
      <c r="F23" s="57">
        <v>39391</v>
      </c>
      <c r="G23" s="37">
        <v>46.35</v>
      </c>
      <c r="H23" s="37"/>
      <c r="I23" s="37">
        <f t="shared" si="4"/>
        <v>509.85</v>
      </c>
      <c r="J23" s="37">
        <f t="shared" si="8"/>
        <v>0</v>
      </c>
      <c r="K23" s="37">
        <f t="shared" si="7"/>
        <v>509.85</v>
      </c>
      <c r="L23" s="37">
        <f t="shared" si="3"/>
        <v>646.99964999999997</v>
      </c>
    </row>
    <row r="24" spans="1:12" ht="24.95" customHeight="1" x14ac:dyDescent="0.25">
      <c r="A24" s="98" t="s">
        <v>110</v>
      </c>
      <c r="B24" s="99" t="s">
        <v>113</v>
      </c>
      <c r="C24" s="100">
        <v>122.54</v>
      </c>
      <c r="D24" s="101" t="s">
        <v>1</v>
      </c>
      <c r="E24" s="98" t="s">
        <v>2</v>
      </c>
      <c r="F24" s="102">
        <v>91861</v>
      </c>
      <c r="G24" s="103">
        <v>13.36997</v>
      </c>
      <c r="H24" s="103"/>
      <c r="I24" s="103">
        <f t="shared" si="4"/>
        <v>1638.3561238000002</v>
      </c>
      <c r="J24" s="103">
        <f t="shared" si="8"/>
        <v>0</v>
      </c>
      <c r="K24" s="103">
        <f t="shared" si="7"/>
        <v>1638.3561238000002</v>
      </c>
      <c r="L24" s="103">
        <f t="shared" si="3"/>
        <v>2079.0739211022001</v>
      </c>
    </row>
    <row r="25" spans="1:12" ht="24.95" customHeight="1" x14ac:dyDescent="0.25">
      <c r="A25" s="35" t="s">
        <v>111</v>
      </c>
      <c r="B25" s="54" t="s">
        <v>114</v>
      </c>
      <c r="C25" s="33">
        <v>5</v>
      </c>
      <c r="D25" s="34" t="s">
        <v>50</v>
      </c>
      <c r="E25" s="35" t="s">
        <v>2</v>
      </c>
      <c r="F25" s="57">
        <v>91953</v>
      </c>
      <c r="G25" s="37">
        <v>29.11</v>
      </c>
      <c r="H25" s="37"/>
      <c r="I25" s="37">
        <f t="shared" si="4"/>
        <v>145.55000000000001</v>
      </c>
      <c r="J25" s="37">
        <f t="shared" si="8"/>
        <v>0</v>
      </c>
      <c r="K25" s="37">
        <f t="shared" si="7"/>
        <v>145.55000000000001</v>
      </c>
      <c r="L25" s="37">
        <f t="shared" si="3"/>
        <v>184.70294999999999</v>
      </c>
    </row>
    <row r="26" spans="1:12" ht="24.95" customHeight="1" x14ac:dyDescent="0.25">
      <c r="A26" s="35" t="s">
        <v>112</v>
      </c>
      <c r="B26" s="54" t="s">
        <v>115</v>
      </c>
      <c r="C26" s="33">
        <v>1</v>
      </c>
      <c r="D26" s="34" t="s">
        <v>50</v>
      </c>
      <c r="E26" s="35" t="s">
        <v>2</v>
      </c>
      <c r="F26" s="57">
        <v>91959</v>
      </c>
      <c r="G26" s="37">
        <v>44.58</v>
      </c>
      <c r="H26" s="37"/>
      <c r="I26" s="37">
        <f t="shared" si="4"/>
        <v>44.58</v>
      </c>
      <c r="J26" s="37">
        <f t="shared" si="8"/>
        <v>0</v>
      </c>
      <c r="K26" s="37">
        <f t="shared" si="7"/>
        <v>44.58</v>
      </c>
      <c r="L26" s="37">
        <f t="shared" si="3"/>
        <v>56.572019999999995</v>
      </c>
    </row>
    <row r="27" spans="1:12" ht="24.95" customHeight="1" x14ac:dyDescent="0.25">
      <c r="A27" s="35" t="s">
        <v>119</v>
      </c>
      <c r="B27" s="54" t="s">
        <v>116</v>
      </c>
      <c r="C27" s="33">
        <v>27</v>
      </c>
      <c r="D27" s="34" t="s">
        <v>50</v>
      </c>
      <c r="E27" s="35" t="s">
        <v>2</v>
      </c>
      <c r="F27" s="57">
        <v>92004</v>
      </c>
      <c r="G27" s="58">
        <v>54.5</v>
      </c>
      <c r="H27" s="37"/>
      <c r="I27" s="37">
        <f t="shared" ref="I27:I31" si="9">C27*G27</f>
        <v>1471.5</v>
      </c>
      <c r="J27" s="37">
        <f t="shared" si="8"/>
        <v>0</v>
      </c>
      <c r="K27" s="37">
        <f t="shared" si="7"/>
        <v>1471.5</v>
      </c>
      <c r="L27" s="37">
        <f t="shared" si="3"/>
        <v>1867.3335</v>
      </c>
    </row>
    <row r="28" spans="1:12" ht="24.95" customHeight="1" x14ac:dyDescent="0.25">
      <c r="A28" s="35" t="s">
        <v>54</v>
      </c>
      <c r="B28" s="54" t="s">
        <v>117</v>
      </c>
      <c r="C28" s="33">
        <v>187.71</v>
      </c>
      <c r="D28" s="34" t="s">
        <v>1</v>
      </c>
      <c r="E28" s="35" t="s">
        <v>2</v>
      </c>
      <c r="F28" s="57">
        <v>939</v>
      </c>
      <c r="G28" s="58">
        <v>2.22994</v>
      </c>
      <c r="H28" s="37"/>
      <c r="I28" s="37">
        <f t="shared" si="9"/>
        <v>418.58203740000005</v>
      </c>
      <c r="J28" s="37">
        <f t="shared" si="8"/>
        <v>0</v>
      </c>
      <c r="K28" s="37">
        <f t="shared" si="7"/>
        <v>418.58203740000005</v>
      </c>
      <c r="L28" s="37">
        <f t="shared" si="3"/>
        <v>531.18060546059996</v>
      </c>
    </row>
    <row r="29" spans="1:12" ht="24.95" customHeight="1" x14ac:dyDescent="0.25">
      <c r="A29" s="35" t="s">
        <v>120</v>
      </c>
      <c r="B29" s="54" t="s">
        <v>118</v>
      </c>
      <c r="C29" s="33">
        <v>106.74</v>
      </c>
      <c r="D29" s="34" t="s">
        <v>1</v>
      </c>
      <c r="E29" s="35" t="s">
        <v>2</v>
      </c>
      <c r="F29" s="57">
        <v>944</v>
      </c>
      <c r="G29" s="37">
        <v>3.53</v>
      </c>
      <c r="H29" s="37"/>
      <c r="I29" s="37">
        <f t="shared" si="9"/>
        <v>376.79219999999998</v>
      </c>
      <c r="J29" s="37">
        <f t="shared" si="8"/>
        <v>0</v>
      </c>
      <c r="K29" s="37">
        <f t="shared" si="7"/>
        <v>376.79219999999998</v>
      </c>
      <c r="L29" s="37">
        <f t="shared" si="3"/>
        <v>478.14930179999993</v>
      </c>
    </row>
    <row r="30" spans="1:12" ht="24.95" customHeight="1" x14ac:dyDescent="0.25">
      <c r="A30" s="35" t="s">
        <v>121</v>
      </c>
      <c r="B30" s="54" t="s">
        <v>122</v>
      </c>
      <c r="C30" s="33">
        <v>2</v>
      </c>
      <c r="D30" s="34" t="s">
        <v>6</v>
      </c>
      <c r="E30" s="35" t="s">
        <v>2</v>
      </c>
      <c r="F30" s="57">
        <v>93655</v>
      </c>
      <c r="G30" s="37">
        <v>10.78</v>
      </c>
      <c r="H30" s="37">
        <v>3.04</v>
      </c>
      <c r="I30" s="37">
        <f t="shared" si="9"/>
        <v>21.56</v>
      </c>
      <c r="J30" s="37">
        <f t="shared" si="8"/>
        <v>6.08</v>
      </c>
      <c r="K30" s="37">
        <f t="shared" si="7"/>
        <v>27.64</v>
      </c>
      <c r="L30" s="37">
        <f t="shared" si="3"/>
        <v>35.075159999999997</v>
      </c>
    </row>
    <row r="31" spans="1:12" ht="24.95" customHeight="1" thickBot="1" x14ac:dyDescent="0.3">
      <c r="A31" s="45" t="s">
        <v>144</v>
      </c>
      <c r="B31" s="59" t="s">
        <v>123</v>
      </c>
      <c r="C31" s="43">
        <v>3</v>
      </c>
      <c r="D31" s="44" t="s">
        <v>50</v>
      </c>
      <c r="E31" s="45" t="s">
        <v>2</v>
      </c>
      <c r="F31" s="63">
        <v>93656</v>
      </c>
      <c r="G31" s="64">
        <v>10.78</v>
      </c>
      <c r="H31" s="64">
        <v>3.04</v>
      </c>
      <c r="I31" s="64">
        <f t="shared" si="9"/>
        <v>32.339999999999996</v>
      </c>
      <c r="J31" s="64">
        <f t="shared" si="8"/>
        <v>9.120000000000001</v>
      </c>
      <c r="K31" s="64">
        <f t="shared" si="7"/>
        <v>41.459999999999994</v>
      </c>
      <c r="L31" s="64">
        <f t="shared" si="3"/>
        <v>52.612739999999988</v>
      </c>
    </row>
    <row r="32" spans="1:12" ht="24.95" customHeight="1" thickBot="1" x14ac:dyDescent="0.3">
      <c r="A32" s="62">
        <v>2</v>
      </c>
      <c r="B32" s="61" t="s">
        <v>124</v>
      </c>
      <c r="C32" s="67"/>
      <c r="D32" s="68"/>
      <c r="E32" s="68"/>
      <c r="F32" s="68"/>
      <c r="G32" s="69"/>
      <c r="H32" s="69"/>
      <c r="I32" s="69"/>
      <c r="J32" s="69"/>
      <c r="K32" s="69"/>
      <c r="L32" s="42">
        <f>SUM(L33:L43)</f>
        <v>31053.20086674</v>
      </c>
    </row>
    <row r="33" spans="1:12" ht="24.95" customHeight="1" x14ac:dyDescent="0.25">
      <c r="A33" s="48" t="s">
        <v>56</v>
      </c>
      <c r="B33" s="60" t="s">
        <v>87</v>
      </c>
      <c r="C33" s="38">
        <v>77.5</v>
      </c>
      <c r="D33" s="39" t="s">
        <v>0</v>
      </c>
      <c r="E33" s="40" t="s">
        <v>2</v>
      </c>
      <c r="F33" s="65">
        <v>87258</v>
      </c>
      <c r="G33" s="66">
        <v>107.84</v>
      </c>
      <c r="H33" s="66">
        <v>28.27</v>
      </c>
      <c r="I33" s="66">
        <f>C33*G33</f>
        <v>8357.6</v>
      </c>
      <c r="J33" s="66">
        <f>C33*H33</f>
        <v>2190.9250000000002</v>
      </c>
      <c r="K33" s="66">
        <f>I33+J33</f>
        <v>10548.525000000001</v>
      </c>
      <c r="L33" s="66">
        <f t="shared" ref="L33" si="10">K33*1.269</f>
        <v>13386.078225000001</v>
      </c>
    </row>
    <row r="34" spans="1:12" ht="24.95" customHeight="1" x14ac:dyDescent="0.25">
      <c r="A34" s="1" t="s">
        <v>18</v>
      </c>
      <c r="B34" s="54" t="s">
        <v>17</v>
      </c>
      <c r="C34" s="33">
        <v>77.5</v>
      </c>
      <c r="D34" s="34" t="s">
        <v>0</v>
      </c>
      <c r="E34" s="35" t="s">
        <v>2</v>
      </c>
      <c r="F34" s="53">
        <v>97633</v>
      </c>
      <c r="G34" s="37">
        <v>0</v>
      </c>
      <c r="H34" s="37">
        <v>19.57</v>
      </c>
      <c r="I34" s="37">
        <f>C34*G34</f>
        <v>0</v>
      </c>
      <c r="J34" s="37">
        <f>C34*H34</f>
        <v>1516.675</v>
      </c>
      <c r="K34" s="37">
        <f>I34+J34</f>
        <v>1516.675</v>
      </c>
      <c r="L34" s="37">
        <f>K34*1.269</f>
        <v>1924.6605749999999</v>
      </c>
    </row>
    <row r="35" spans="1:12" ht="24.95" customHeight="1" x14ac:dyDescent="0.25">
      <c r="A35" s="1" t="s">
        <v>19</v>
      </c>
      <c r="B35" s="54" t="s">
        <v>106</v>
      </c>
      <c r="C35" s="33">
        <v>116.08</v>
      </c>
      <c r="D35" s="34" t="s">
        <v>0</v>
      </c>
      <c r="E35" s="35" t="s">
        <v>2</v>
      </c>
      <c r="F35" s="57">
        <v>95625</v>
      </c>
      <c r="G35" s="37">
        <v>5.9720000000000004</v>
      </c>
      <c r="H35" s="37">
        <v>17.34</v>
      </c>
      <c r="I35" s="37">
        <f t="shared" ref="I35:I38" si="11">C35*G35</f>
        <v>693.22976000000006</v>
      </c>
      <c r="J35" s="37">
        <f t="shared" ref="J35:J38" si="12">C35*H35</f>
        <v>2012.8271999999999</v>
      </c>
      <c r="K35" s="37">
        <f t="shared" ref="K35:K38" si="13">I35+J35</f>
        <v>2706.0569599999999</v>
      </c>
      <c r="L35" s="37">
        <f t="shared" ref="L35:L38" si="14">K35*1.269</f>
        <v>3433.9862822399996</v>
      </c>
    </row>
    <row r="36" spans="1:12" ht="24.95" customHeight="1" x14ac:dyDescent="0.25">
      <c r="A36" s="1" t="s">
        <v>20</v>
      </c>
      <c r="B36" s="54" t="s">
        <v>23</v>
      </c>
      <c r="C36" s="33">
        <v>6</v>
      </c>
      <c r="D36" s="34" t="s">
        <v>50</v>
      </c>
      <c r="E36" s="35" t="s">
        <v>2</v>
      </c>
      <c r="F36" s="57">
        <v>39391</v>
      </c>
      <c r="G36" s="37">
        <v>46.35</v>
      </c>
      <c r="H36" s="37"/>
      <c r="I36" s="37">
        <f t="shared" si="11"/>
        <v>278.10000000000002</v>
      </c>
      <c r="J36" s="37">
        <f t="shared" si="12"/>
        <v>0</v>
      </c>
      <c r="K36" s="37">
        <f t="shared" si="13"/>
        <v>278.10000000000002</v>
      </c>
      <c r="L36" s="37">
        <f t="shared" si="14"/>
        <v>352.90890000000002</v>
      </c>
    </row>
    <row r="37" spans="1:12" ht="24.95" customHeight="1" x14ac:dyDescent="0.25">
      <c r="A37" s="1" t="s">
        <v>21</v>
      </c>
      <c r="B37" s="54" t="s">
        <v>116</v>
      </c>
      <c r="C37" s="33">
        <v>15</v>
      </c>
      <c r="D37" s="34" t="s">
        <v>50</v>
      </c>
      <c r="E37" s="35" t="s">
        <v>2</v>
      </c>
      <c r="F37" s="57">
        <v>92004</v>
      </c>
      <c r="G37" s="58">
        <v>54.5</v>
      </c>
      <c r="H37" s="37"/>
      <c r="I37" s="37">
        <f t="shared" si="11"/>
        <v>817.5</v>
      </c>
      <c r="J37" s="37">
        <f t="shared" si="12"/>
        <v>0</v>
      </c>
      <c r="K37" s="37">
        <f t="shared" si="13"/>
        <v>817.5</v>
      </c>
      <c r="L37" s="37">
        <f t="shared" si="14"/>
        <v>1037.4075</v>
      </c>
    </row>
    <row r="38" spans="1:12" ht="24.95" customHeight="1" x14ac:dyDescent="0.25">
      <c r="A38" s="1" t="s">
        <v>57</v>
      </c>
      <c r="B38" s="54" t="s">
        <v>114</v>
      </c>
      <c r="C38" s="33">
        <v>5</v>
      </c>
      <c r="D38" s="34" t="s">
        <v>50</v>
      </c>
      <c r="E38" s="35" t="s">
        <v>2</v>
      </c>
      <c r="F38" s="57">
        <v>91953</v>
      </c>
      <c r="G38" s="37">
        <v>29.11</v>
      </c>
      <c r="H38" s="37"/>
      <c r="I38" s="37">
        <f t="shared" si="11"/>
        <v>145.55000000000001</v>
      </c>
      <c r="J38" s="37">
        <f t="shared" si="12"/>
        <v>0</v>
      </c>
      <c r="K38" s="37">
        <f t="shared" si="13"/>
        <v>145.55000000000001</v>
      </c>
      <c r="L38" s="37">
        <f t="shared" si="14"/>
        <v>184.70294999999999</v>
      </c>
    </row>
    <row r="39" spans="1:12" ht="24.95" customHeight="1" x14ac:dyDescent="0.25">
      <c r="A39" s="1" t="s">
        <v>22</v>
      </c>
      <c r="B39" s="54" t="s">
        <v>125</v>
      </c>
      <c r="C39" s="33">
        <v>4.5</v>
      </c>
      <c r="D39" s="34" t="s">
        <v>1</v>
      </c>
      <c r="E39" s="35" t="s">
        <v>2</v>
      </c>
      <c r="F39" s="34">
        <v>98689</v>
      </c>
      <c r="G39" s="36">
        <v>78.61</v>
      </c>
      <c r="H39" s="36">
        <v>17.690000000000001</v>
      </c>
      <c r="I39" s="36">
        <f t="shared" si="0"/>
        <v>353.745</v>
      </c>
      <c r="J39" s="36">
        <f t="shared" si="1"/>
        <v>79.605000000000004</v>
      </c>
      <c r="K39" s="36">
        <f t="shared" si="2"/>
        <v>433.35</v>
      </c>
      <c r="L39" s="36">
        <f t="shared" si="3"/>
        <v>549.92115000000001</v>
      </c>
    </row>
    <row r="40" spans="1:12" ht="24.95" customHeight="1" x14ac:dyDescent="0.25">
      <c r="A40" s="1" t="s">
        <v>58</v>
      </c>
      <c r="B40" s="54" t="s">
        <v>126</v>
      </c>
      <c r="C40" s="33">
        <v>20.8</v>
      </c>
      <c r="D40" s="34" t="s">
        <v>0</v>
      </c>
      <c r="E40" s="35" t="s">
        <v>2</v>
      </c>
      <c r="F40" s="34">
        <v>104611</v>
      </c>
      <c r="G40" s="36">
        <v>49.69</v>
      </c>
      <c r="H40" s="36">
        <v>23.72</v>
      </c>
      <c r="I40" s="46">
        <f t="shared" si="0"/>
        <v>1033.5519999999999</v>
      </c>
      <c r="J40" s="46">
        <f t="shared" si="1"/>
        <v>493.37599999999998</v>
      </c>
      <c r="K40" s="46">
        <f t="shared" si="2"/>
        <v>1526.9279999999999</v>
      </c>
      <c r="L40" s="46">
        <f t="shared" si="3"/>
        <v>1937.6716319999998</v>
      </c>
    </row>
    <row r="41" spans="1:12" ht="24.95" customHeight="1" x14ac:dyDescent="0.25">
      <c r="A41" s="1" t="s">
        <v>167</v>
      </c>
      <c r="B41" s="54" t="s">
        <v>168</v>
      </c>
      <c r="C41" s="33">
        <v>30.5</v>
      </c>
      <c r="D41" s="34" t="s">
        <v>1</v>
      </c>
      <c r="E41" s="35" t="s">
        <v>169</v>
      </c>
      <c r="F41" s="34">
        <v>1</v>
      </c>
      <c r="G41" s="36">
        <v>36.44</v>
      </c>
      <c r="H41" s="36">
        <v>0</v>
      </c>
      <c r="I41" s="46">
        <f t="shared" si="0"/>
        <v>1111.4199999999998</v>
      </c>
      <c r="J41" s="46">
        <f t="shared" si="1"/>
        <v>0</v>
      </c>
      <c r="K41" s="46">
        <f t="shared" si="2"/>
        <v>1111.4199999999998</v>
      </c>
      <c r="L41" s="46">
        <f t="shared" si="3"/>
        <v>1410.3919799999996</v>
      </c>
    </row>
    <row r="42" spans="1:12" ht="24.95" customHeight="1" x14ac:dyDescent="0.25">
      <c r="A42" s="59" t="s">
        <v>170</v>
      </c>
      <c r="B42" s="59" t="s">
        <v>171</v>
      </c>
      <c r="C42" s="43">
        <v>30.5</v>
      </c>
      <c r="D42" s="44" t="s">
        <v>1</v>
      </c>
      <c r="E42" s="45" t="s">
        <v>2</v>
      </c>
      <c r="F42" s="44">
        <v>101094</v>
      </c>
      <c r="G42" s="46">
        <v>145.11000000000001</v>
      </c>
      <c r="H42" s="46">
        <v>14.21</v>
      </c>
      <c r="I42" s="46">
        <f t="shared" si="0"/>
        <v>4425.8550000000005</v>
      </c>
      <c r="J42" s="46">
        <f t="shared" si="1"/>
        <v>433.40500000000003</v>
      </c>
      <c r="K42" s="46">
        <f t="shared" si="2"/>
        <v>4859.26</v>
      </c>
      <c r="L42" s="46">
        <f t="shared" si="3"/>
        <v>6166.4009399999995</v>
      </c>
    </row>
    <row r="43" spans="1:12" ht="24.95" customHeight="1" thickBot="1" x14ac:dyDescent="0.3">
      <c r="A43" s="54" t="s">
        <v>175</v>
      </c>
      <c r="B43" s="59" t="s">
        <v>174</v>
      </c>
      <c r="C43" s="43">
        <v>8.0250000000000004</v>
      </c>
      <c r="D43" s="44" t="s">
        <v>0</v>
      </c>
      <c r="E43" s="45" t="s">
        <v>2</v>
      </c>
      <c r="F43" s="44">
        <v>87275</v>
      </c>
      <c r="G43" s="46">
        <v>38.39</v>
      </c>
      <c r="H43" s="46">
        <v>27.31</v>
      </c>
      <c r="I43" s="46">
        <f t="shared" si="0"/>
        <v>308.07974999999999</v>
      </c>
      <c r="J43" s="46">
        <f t="shared" si="1"/>
        <v>219.16274999999999</v>
      </c>
      <c r="K43" s="46">
        <f t="shared" si="2"/>
        <v>527.24249999999995</v>
      </c>
      <c r="L43" s="46">
        <f t="shared" si="3"/>
        <v>669.07073249999985</v>
      </c>
    </row>
    <row r="44" spans="1:12" ht="24.95" customHeight="1" thickBot="1" x14ac:dyDescent="0.3">
      <c r="A44" s="87"/>
      <c r="B44" s="93" t="s">
        <v>127</v>
      </c>
      <c r="C44" s="74"/>
      <c r="D44" s="49"/>
      <c r="E44" s="50"/>
      <c r="F44" s="50"/>
      <c r="G44" s="51"/>
      <c r="H44" s="51"/>
      <c r="I44" s="51"/>
      <c r="J44" s="51"/>
      <c r="K44" s="51"/>
      <c r="L44" s="52"/>
    </row>
    <row r="45" spans="1:12" ht="24.95" customHeight="1" thickBot="1" x14ac:dyDescent="0.3">
      <c r="A45" s="75">
        <v>1</v>
      </c>
      <c r="B45" s="76" t="s">
        <v>128</v>
      </c>
      <c r="C45" s="74"/>
      <c r="D45" s="49"/>
      <c r="E45" s="50"/>
      <c r="F45" s="50"/>
      <c r="G45" s="51"/>
      <c r="H45" s="51"/>
      <c r="I45" s="51"/>
      <c r="J45" s="51"/>
      <c r="K45" s="51"/>
      <c r="L45" s="52">
        <f>SUM(L46:L74)</f>
        <v>116102.05250327998</v>
      </c>
    </row>
    <row r="46" spans="1:12" ht="24.95" customHeight="1" x14ac:dyDescent="0.25">
      <c r="A46" s="40" t="s">
        <v>24</v>
      </c>
      <c r="B46" s="60" t="s">
        <v>47</v>
      </c>
      <c r="C46" s="38">
        <v>25.2</v>
      </c>
      <c r="D46" s="39" t="s">
        <v>0</v>
      </c>
      <c r="E46" s="40" t="s">
        <v>2</v>
      </c>
      <c r="F46" s="65">
        <v>97644</v>
      </c>
      <c r="G46" s="66">
        <v>0</v>
      </c>
      <c r="H46" s="66">
        <v>7.94</v>
      </c>
      <c r="I46" s="66">
        <f t="shared" ref="I46:I47" si="15">C46*G46</f>
        <v>0</v>
      </c>
      <c r="J46" s="66">
        <f t="shared" ref="J46:J47" si="16">C46*H46</f>
        <v>200.08799999999999</v>
      </c>
      <c r="K46" s="66">
        <f t="shared" ref="K46:K47" si="17">I46+J46</f>
        <v>200.08799999999999</v>
      </c>
      <c r="L46" s="66">
        <f t="shared" ref="L46:L47" si="18">K46*1.269</f>
        <v>253.91167199999998</v>
      </c>
    </row>
    <row r="47" spans="1:12" ht="24.95" customHeight="1" x14ac:dyDescent="0.25">
      <c r="A47" s="35" t="s">
        <v>60</v>
      </c>
      <c r="B47" s="54" t="s">
        <v>107</v>
      </c>
      <c r="C47" s="33">
        <v>40.159999999999997</v>
      </c>
      <c r="D47" s="34" t="s">
        <v>0</v>
      </c>
      <c r="E47" s="35" t="s">
        <v>2</v>
      </c>
      <c r="F47" s="57">
        <v>87878</v>
      </c>
      <c r="G47" s="37">
        <v>2.33</v>
      </c>
      <c r="H47" s="37">
        <v>2.0299999999999998</v>
      </c>
      <c r="I47" s="37">
        <f t="shared" si="15"/>
        <v>93.572800000000001</v>
      </c>
      <c r="J47" s="37">
        <f t="shared" si="16"/>
        <v>81.524799999999985</v>
      </c>
      <c r="K47" s="37">
        <f t="shared" si="17"/>
        <v>175.0976</v>
      </c>
      <c r="L47" s="37">
        <f t="shared" si="18"/>
        <v>222.19885439999999</v>
      </c>
    </row>
    <row r="48" spans="1:12" ht="24.95" customHeight="1" x14ac:dyDescent="0.25">
      <c r="A48" s="35" t="s">
        <v>59</v>
      </c>
      <c r="B48" s="54" t="s">
        <v>52</v>
      </c>
      <c r="C48" s="33">
        <v>25.2</v>
      </c>
      <c r="D48" s="34" t="s">
        <v>0</v>
      </c>
      <c r="E48" s="35" t="s">
        <v>2</v>
      </c>
      <c r="F48" s="34">
        <v>103324</v>
      </c>
      <c r="G48" s="36">
        <v>42.38</v>
      </c>
      <c r="H48" s="36">
        <v>29.64</v>
      </c>
      <c r="I48" s="36">
        <f t="shared" ref="I48:I60" si="19">C48*G48</f>
        <v>1067.9760000000001</v>
      </c>
      <c r="J48" s="36">
        <f t="shared" ref="J48:J60" si="20">C48*H48</f>
        <v>746.928</v>
      </c>
      <c r="K48" s="36">
        <f t="shared" ref="K48:K60" si="21">I48+J48</f>
        <v>1814.904</v>
      </c>
      <c r="L48" s="36">
        <f t="shared" ref="L48:L60" si="22">K48*1.269</f>
        <v>2303.1131759999998</v>
      </c>
    </row>
    <row r="49" spans="1:12" ht="24.95" customHeight="1" x14ac:dyDescent="0.25">
      <c r="A49" s="35" t="s">
        <v>64</v>
      </c>
      <c r="B49" s="54" t="s">
        <v>97</v>
      </c>
      <c r="C49" s="33">
        <v>4.2</v>
      </c>
      <c r="D49" s="34" t="s">
        <v>0</v>
      </c>
      <c r="E49" s="35" t="s">
        <v>93</v>
      </c>
      <c r="F49" s="57" t="s">
        <v>98</v>
      </c>
      <c r="G49" s="37">
        <v>702.94</v>
      </c>
      <c r="H49" s="37"/>
      <c r="I49" s="37">
        <f t="shared" si="19"/>
        <v>2952.3480000000004</v>
      </c>
      <c r="J49" s="37">
        <f t="shared" si="20"/>
        <v>0</v>
      </c>
      <c r="K49" s="37">
        <f t="shared" si="21"/>
        <v>2952.3480000000004</v>
      </c>
      <c r="L49" s="37">
        <f t="shared" si="22"/>
        <v>3746.5296120000003</v>
      </c>
    </row>
    <row r="50" spans="1:12" ht="24.95" customHeight="1" x14ac:dyDescent="0.25">
      <c r="A50" s="35" t="s">
        <v>25</v>
      </c>
      <c r="B50" s="54" t="s">
        <v>52</v>
      </c>
      <c r="C50" s="33">
        <v>2.5</v>
      </c>
      <c r="D50" s="34" t="s">
        <v>0</v>
      </c>
      <c r="E50" s="35" t="s">
        <v>2</v>
      </c>
      <c r="F50" s="34">
        <v>103324</v>
      </c>
      <c r="G50" s="36">
        <v>42.38</v>
      </c>
      <c r="H50" s="36">
        <v>29.64</v>
      </c>
      <c r="I50" s="36">
        <f t="shared" ref="I50:I52" si="23">C50*G50</f>
        <v>105.95</v>
      </c>
      <c r="J50" s="36">
        <f t="shared" ref="J50:J52" si="24">C50*H50</f>
        <v>74.099999999999994</v>
      </c>
      <c r="K50" s="36">
        <f t="shared" ref="K50:K52" si="25">I50+J50</f>
        <v>180.05</v>
      </c>
      <c r="L50" s="36">
        <f t="shared" ref="L50:L52" si="26">K50*1.269</f>
        <v>228.48345</v>
      </c>
    </row>
    <row r="51" spans="1:12" ht="24.95" customHeight="1" x14ac:dyDescent="0.25">
      <c r="A51" s="35" t="s">
        <v>61</v>
      </c>
      <c r="B51" s="54" t="s">
        <v>107</v>
      </c>
      <c r="C51" s="33">
        <v>0.82</v>
      </c>
      <c r="D51" s="34" t="s">
        <v>0</v>
      </c>
      <c r="E51" s="35" t="s">
        <v>2</v>
      </c>
      <c r="F51" s="57">
        <v>87878</v>
      </c>
      <c r="G51" s="37">
        <v>2.33</v>
      </c>
      <c r="H51" s="37">
        <v>2.0299999999999998</v>
      </c>
      <c r="I51" s="37">
        <f t="shared" si="23"/>
        <v>1.9105999999999999</v>
      </c>
      <c r="J51" s="37">
        <f t="shared" si="24"/>
        <v>1.6645999999999996</v>
      </c>
      <c r="K51" s="37">
        <f t="shared" si="25"/>
        <v>3.5751999999999997</v>
      </c>
      <c r="L51" s="37">
        <f t="shared" si="26"/>
        <v>4.5369287999999992</v>
      </c>
    </row>
    <row r="52" spans="1:12" ht="24.95" customHeight="1" x14ac:dyDescent="0.25">
      <c r="A52" s="35" t="s">
        <v>65</v>
      </c>
      <c r="B52" s="54" t="s">
        <v>108</v>
      </c>
      <c r="C52" s="33">
        <v>0.82</v>
      </c>
      <c r="D52" s="34" t="s">
        <v>0</v>
      </c>
      <c r="E52" s="35" t="s">
        <v>2</v>
      </c>
      <c r="F52" s="57">
        <v>87530</v>
      </c>
      <c r="G52" s="37">
        <v>22.55</v>
      </c>
      <c r="H52" s="37">
        <v>14.06</v>
      </c>
      <c r="I52" s="37">
        <f t="shared" si="23"/>
        <v>18.491</v>
      </c>
      <c r="J52" s="37">
        <f t="shared" si="24"/>
        <v>11.529199999999999</v>
      </c>
      <c r="K52" s="37">
        <f t="shared" si="25"/>
        <v>30.020199999999999</v>
      </c>
      <c r="L52" s="37">
        <f t="shared" si="26"/>
        <v>38.095633799999995</v>
      </c>
    </row>
    <row r="53" spans="1:12" ht="24.95" customHeight="1" x14ac:dyDescent="0.25">
      <c r="A53" s="35" t="s">
        <v>63</v>
      </c>
      <c r="B53" s="54" t="s">
        <v>129</v>
      </c>
      <c r="C53" s="33">
        <v>0.15</v>
      </c>
      <c r="D53" s="34" t="s">
        <v>0</v>
      </c>
      <c r="E53" s="35" t="s">
        <v>2</v>
      </c>
      <c r="F53" s="34">
        <v>4721</v>
      </c>
      <c r="G53" s="36">
        <v>72.13</v>
      </c>
      <c r="H53" s="36">
        <v>0</v>
      </c>
      <c r="I53" s="36">
        <f t="shared" si="19"/>
        <v>10.8195</v>
      </c>
      <c r="J53" s="36">
        <f t="shared" si="20"/>
        <v>0</v>
      </c>
      <c r="K53" s="36">
        <f t="shared" si="21"/>
        <v>10.8195</v>
      </c>
      <c r="L53" s="36">
        <f t="shared" si="22"/>
        <v>13.729945499999998</v>
      </c>
    </row>
    <row r="54" spans="1:12" ht="24.95" customHeight="1" x14ac:dyDescent="0.25">
      <c r="A54" s="35" t="s">
        <v>62</v>
      </c>
      <c r="B54" s="54" t="s">
        <v>130</v>
      </c>
      <c r="C54" s="33">
        <v>3.93</v>
      </c>
      <c r="D54" s="34" t="s">
        <v>0</v>
      </c>
      <c r="E54" s="35" t="s">
        <v>2</v>
      </c>
      <c r="F54" s="34">
        <v>101474</v>
      </c>
      <c r="G54" s="36">
        <v>76.06</v>
      </c>
      <c r="H54" s="36">
        <v>3.5</v>
      </c>
      <c r="I54" s="36">
        <f t="shared" si="19"/>
        <v>298.91580000000005</v>
      </c>
      <c r="J54" s="36">
        <f t="shared" si="20"/>
        <v>13.755000000000001</v>
      </c>
      <c r="K54" s="36">
        <f t="shared" si="21"/>
        <v>312.67080000000004</v>
      </c>
      <c r="L54" s="36">
        <f t="shared" si="22"/>
        <v>396.77924520000005</v>
      </c>
    </row>
    <row r="55" spans="1:12" ht="24.95" customHeight="1" x14ac:dyDescent="0.25">
      <c r="A55" s="35" t="s">
        <v>66</v>
      </c>
      <c r="B55" s="54" t="s">
        <v>87</v>
      </c>
      <c r="C55" s="33">
        <v>172.54</v>
      </c>
      <c r="D55" s="34" t="s">
        <v>0</v>
      </c>
      <c r="E55" s="35" t="s">
        <v>2</v>
      </c>
      <c r="F55" s="53">
        <v>87258</v>
      </c>
      <c r="G55" s="37">
        <v>107.84</v>
      </c>
      <c r="H55" s="37">
        <v>28.27</v>
      </c>
      <c r="I55" s="37">
        <f t="shared" si="19"/>
        <v>18606.713599999999</v>
      </c>
      <c r="J55" s="37">
        <f t="shared" si="20"/>
        <v>4877.7057999999997</v>
      </c>
      <c r="K55" s="37">
        <f t="shared" si="21"/>
        <v>23484.419399999999</v>
      </c>
      <c r="L55" s="37">
        <f t="shared" si="22"/>
        <v>29801.728218599997</v>
      </c>
    </row>
    <row r="56" spans="1:12" ht="24.95" customHeight="1" x14ac:dyDescent="0.25">
      <c r="A56" s="35" t="s">
        <v>67</v>
      </c>
      <c r="B56" s="55" t="s">
        <v>92</v>
      </c>
      <c r="C56" s="33">
        <v>126.08</v>
      </c>
      <c r="D56" s="34" t="s">
        <v>0</v>
      </c>
      <c r="E56" s="35" t="s">
        <v>93</v>
      </c>
      <c r="F56" s="57" t="s">
        <v>94</v>
      </c>
      <c r="G56" s="37">
        <v>188.74449999999999</v>
      </c>
      <c r="H56" s="37">
        <v>23.285</v>
      </c>
      <c r="I56" s="37">
        <f t="shared" si="19"/>
        <v>23796.906559999999</v>
      </c>
      <c r="J56" s="37">
        <f t="shared" si="20"/>
        <v>2935.7728000000002</v>
      </c>
      <c r="K56" s="37">
        <f t="shared" si="21"/>
        <v>26732.679359999998</v>
      </c>
      <c r="L56" s="37">
        <f t="shared" si="22"/>
        <v>33923.770107839999</v>
      </c>
    </row>
    <row r="57" spans="1:12" ht="24.95" customHeight="1" x14ac:dyDescent="0.25">
      <c r="A57" s="1" t="s">
        <v>68</v>
      </c>
      <c r="B57" s="54" t="s">
        <v>106</v>
      </c>
      <c r="C57" s="33">
        <v>231.9</v>
      </c>
      <c r="D57" s="34" t="s">
        <v>0</v>
      </c>
      <c r="E57" s="35" t="s">
        <v>2</v>
      </c>
      <c r="F57" s="57">
        <v>95625</v>
      </c>
      <c r="G57" s="37">
        <v>5.9720000000000004</v>
      </c>
      <c r="H57" s="37">
        <v>17.34</v>
      </c>
      <c r="I57" s="37">
        <f t="shared" si="19"/>
        <v>1384.9068000000002</v>
      </c>
      <c r="J57" s="37">
        <f t="shared" si="20"/>
        <v>4021.1460000000002</v>
      </c>
      <c r="K57" s="37">
        <f t="shared" si="21"/>
        <v>5406.0528000000004</v>
      </c>
      <c r="L57" s="37">
        <f t="shared" si="22"/>
        <v>6860.2810031999998</v>
      </c>
    </row>
    <row r="58" spans="1:12" ht="24.95" customHeight="1" x14ac:dyDescent="0.25">
      <c r="A58" s="1" t="s">
        <v>69</v>
      </c>
      <c r="B58" s="54" t="s">
        <v>105</v>
      </c>
      <c r="C58" s="33">
        <v>124.73</v>
      </c>
      <c r="D58" s="34" t="s">
        <v>0</v>
      </c>
      <c r="E58" s="35" t="s">
        <v>2</v>
      </c>
      <c r="F58" s="57">
        <v>96134</v>
      </c>
      <c r="G58" s="37">
        <v>12.66</v>
      </c>
      <c r="H58" s="37">
        <v>28.8</v>
      </c>
      <c r="I58" s="37">
        <f t="shared" si="19"/>
        <v>1579.0818000000002</v>
      </c>
      <c r="J58" s="37">
        <f t="shared" si="20"/>
        <v>3592.2240000000002</v>
      </c>
      <c r="K58" s="37">
        <f t="shared" si="21"/>
        <v>5171.3058000000001</v>
      </c>
      <c r="L58" s="37">
        <f t="shared" si="22"/>
        <v>6562.3870601999997</v>
      </c>
    </row>
    <row r="59" spans="1:12" ht="24.95" customHeight="1" x14ac:dyDescent="0.25">
      <c r="A59" s="1" t="s">
        <v>70</v>
      </c>
      <c r="B59" s="54" t="s">
        <v>131</v>
      </c>
      <c r="C59" s="33">
        <v>8</v>
      </c>
      <c r="D59" s="34" t="s">
        <v>50</v>
      </c>
      <c r="E59" s="35" t="s">
        <v>2</v>
      </c>
      <c r="F59" s="34">
        <v>39485</v>
      </c>
      <c r="G59" s="36">
        <v>8.36</v>
      </c>
      <c r="H59" s="36">
        <v>20.309999999999999</v>
      </c>
      <c r="I59" s="36">
        <f t="shared" si="19"/>
        <v>66.88</v>
      </c>
      <c r="J59" s="36">
        <f t="shared" si="20"/>
        <v>162.47999999999999</v>
      </c>
      <c r="K59" s="36">
        <f t="shared" si="21"/>
        <v>229.35999999999999</v>
      </c>
      <c r="L59" s="36">
        <f t="shared" si="22"/>
        <v>291.05783999999994</v>
      </c>
    </row>
    <row r="60" spans="1:12" ht="24.95" customHeight="1" x14ac:dyDescent="0.25">
      <c r="A60" s="1" t="s">
        <v>71</v>
      </c>
      <c r="B60" s="54" t="s">
        <v>86</v>
      </c>
      <c r="C60" s="33">
        <v>35.17</v>
      </c>
      <c r="D60" s="34" t="s">
        <v>0</v>
      </c>
      <c r="E60" s="35" t="s">
        <v>2</v>
      </c>
      <c r="F60" s="53">
        <v>97633</v>
      </c>
      <c r="G60" s="37">
        <v>0</v>
      </c>
      <c r="H60" s="37">
        <v>19.57</v>
      </c>
      <c r="I60" s="37">
        <f t="shared" si="19"/>
        <v>0</v>
      </c>
      <c r="J60" s="37">
        <f t="shared" si="20"/>
        <v>688.27690000000007</v>
      </c>
      <c r="K60" s="37">
        <f t="shared" si="21"/>
        <v>688.27690000000007</v>
      </c>
      <c r="L60" s="37">
        <f t="shared" si="22"/>
        <v>873.42338610000002</v>
      </c>
    </row>
    <row r="61" spans="1:12" ht="24.95" customHeight="1" x14ac:dyDescent="0.25">
      <c r="A61" s="35" t="s">
        <v>72</v>
      </c>
      <c r="B61" s="47" t="s">
        <v>53</v>
      </c>
      <c r="C61" s="33">
        <v>7.8</v>
      </c>
      <c r="D61" s="34" t="s">
        <v>0</v>
      </c>
      <c r="E61" s="35" t="s">
        <v>2</v>
      </c>
      <c r="F61" s="34">
        <v>34713</v>
      </c>
      <c r="G61" s="36">
        <v>266.33</v>
      </c>
      <c r="H61" s="36"/>
      <c r="I61" s="36">
        <f t="shared" si="0"/>
        <v>2077.3739999999998</v>
      </c>
      <c r="J61" s="36">
        <f t="shared" si="1"/>
        <v>0</v>
      </c>
      <c r="K61" s="36">
        <f t="shared" si="2"/>
        <v>2077.3739999999998</v>
      </c>
      <c r="L61" s="36">
        <f t="shared" si="3"/>
        <v>2636.1876059999995</v>
      </c>
    </row>
    <row r="62" spans="1:12" ht="24.95" customHeight="1" x14ac:dyDescent="0.25">
      <c r="A62" s="35" t="s">
        <v>73</v>
      </c>
      <c r="B62" s="54" t="s">
        <v>89</v>
      </c>
      <c r="C62" s="33">
        <v>137.62</v>
      </c>
      <c r="D62" s="34" t="s">
        <v>0</v>
      </c>
      <c r="E62" s="35" t="s">
        <v>2</v>
      </c>
      <c r="F62" s="53">
        <v>96486</v>
      </c>
      <c r="G62" s="37">
        <v>84.597999999999999</v>
      </c>
      <c r="H62" s="37">
        <v>11.34</v>
      </c>
      <c r="I62" s="37">
        <f t="shared" si="0"/>
        <v>11642.376760000001</v>
      </c>
      <c r="J62" s="37">
        <f t="shared" si="1"/>
        <v>1560.6107999999999</v>
      </c>
      <c r="K62" s="37">
        <f t="shared" si="2"/>
        <v>13202.987560000001</v>
      </c>
      <c r="L62" s="37">
        <f t="shared" ref="L62:L74" si="27">K62*1.269</f>
        <v>16754.59121364</v>
      </c>
    </row>
    <row r="63" spans="1:12" ht="24.95" customHeight="1" x14ac:dyDescent="0.25">
      <c r="A63" s="35" t="s">
        <v>74</v>
      </c>
      <c r="B63" s="54" t="s">
        <v>23</v>
      </c>
      <c r="C63" s="33">
        <v>23</v>
      </c>
      <c r="D63" s="34" t="s">
        <v>50</v>
      </c>
      <c r="E63" s="35" t="s">
        <v>2</v>
      </c>
      <c r="F63" s="57">
        <v>39391</v>
      </c>
      <c r="G63" s="37">
        <v>46.35</v>
      </c>
      <c r="H63" s="37">
        <v>0</v>
      </c>
      <c r="I63" s="37">
        <f t="shared" si="0"/>
        <v>1066.05</v>
      </c>
      <c r="J63" s="37">
        <f t="shared" si="1"/>
        <v>0</v>
      </c>
      <c r="K63" s="37">
        <f t="shared" si="2"/>
        <v>1066.05</v>
      </c>
      <c r="L63" s="37">
        <f t="shared" si="27"/>
        <v>1352.8174499999998</v>
      </c>
    </row>
    <row r="64" spans="1:12" ht="24.95" customHeight="1" x14ac:dyDescent="0.25">
      <c r="A64" s="35" t="s">
        <v>79</v>
      </c>
      <c r="B64" s="54" t="s">
        <v>116</v>
      </c>
      <c r="C64" s="33">
        <v>40</v>
      </c>
      <c r="D64" s="34" t="s">
        <v>50</v>
      </c>
      <c r="E64" s="35" t="s">
        <v>2</v>
      </c>
      <c r="F64" s="57">
        <v>92004</v>
      </c>
      <c r="G64" s="58">
        <v>54.5</v>
      </c>
      <c r="H64" s="37">
        <v>0</v>
      </c>
      <c r="I64" s="37">
        <f t="shared" si="0"/>
        <v>2180</v>
      </c>
      <c r="J64" s="37">
        <f t="shared" si="1"/>
        <v>0</v>
      </c>
      <c r="K64" s="37">
        <f t="shared" si="2"/>
        <v>2180</v>
      </c>
      <c r="L64" s="37">
        <f t="shared" si="27"/>
        <v>2766.4199999999996</v>
      </c>
    </row>
    <row r="65" spans="1:12" ht="24.95" customHeight="1" x14ac:dyDescent="0.25">
      <c r="A65" s="35" t="s">
        <v>80</v>
      </c>
      <c r="B65" s="54" t="s">
        <v>114</v>
      </c>
      <c r="C65" s="33">
        <v>10</v>
      </c>
      <c r="D65" s="34" t="s">
        <v>50</v>
      </c>
      <c r="E65" s="35" t="s">
        <v>2</v>
      </c>
      <c r="F65" s="57">
        <v>91953</v>
      </c>
      <c r="G65" s="37">
        <v>29.11</v>
      </c>
      <c r="H65" s="37">
        <v>0</v>
      </c>
      <c r="I65" s="37">
        <f t="shared" si="0"/>
        <v>291.10000000000002</v>
      </c>
      <c r="J65" s="37">
        <f t="shared" si="1"/>
        <v>0</v>
      </c>
      <c r="K65" s="37">
        <f t="shared" si="2"/>
        <v>291.10000000000002</v>
      </c>
      <c r="L65" s="37">
        <f t="shared" si="27"/>
        <v>369.40589999999997</v>
      </c>
    </row>
    <row r="66" spans="1:12" ht="24.95" customHeight="1" x14ac:dyDescent="0.25">
      <c r="A66" s="35" t="s">
        <v>132</v>
      </c>
      <c r="B66" s="54" t="s">
        <v>133</v>
      </c>
      <c r="C66" s="33">
        <v>1</v>
      </c>
      <c r="D66" s="34" t="s">
        <v>50</v>
      </c>
      <c r="E66" s="35" t="s">
        <v>2</v>
      </c>
      <c r="F66" s="57">
        <v>91958</v>
      </c>
      <c r="G66" s="37">
        <v>15.32</v>
      </c>
      <c r="H66" s="37">
        <v>18.47</v>
      </c>
      <c r="I66" s="37">
        <f t="shared" si="0"/>
        <v>15.32</v>
      </c>
      <c r="J66" s="37">
        <f t="shared" si="1"/>
        <v>18.47</v>
      </c>
      <c r="K66" s="37">
        <f t="shared" si="2"/>
        <v>33.79</v>
      </c>
      <c r="L66" s="37">
        <f t="shared" si="27"/>
        <v>42.879509999999996</v>
      </c>
    </row>
    <row r="67" spans="1:12" ht="24.95" customHeight="1" x14ac:dyDescent="0.25">
      <c r="A67" s="35" t="s">
        <v>134</v>
      </c>
      <c r="B67" s="54" t="s">
        <v>113</v>
      </c>
      <c r="C67" s="33">
        <v>68.14</v>
      </c>
      <c r="D67" s="34" t="s">
        <v>1</v>
      </c>
      <c r="E67" s="35" t="s">
        <v>2</v>
      </c>
      <c r="F67" s="57">
        <v>91861</v>
      </c>
      <c r="G67" s="37">
        <v>13.37</v>
      </c>
      <c r="H67" s="37">
        <v>0</v>
      </c>
      <c r="I67" s="37">
        <f t="shared" si="0"/>
        <v>911.03179999999998</v>
      </c>
      <c r="J67" s="37">
        <f t="shared" si="1"/>
        <v>0</v>
      </c>
      <c r="K67" s="37">
        <f t="shared" si="2"/>
        <v>911.03179999999998</v>
      </c>
      <c r="L67" s="37">
        <f t="shared" si="27"/>
        <v>1156.0993541999999</v>
      </c>
    </row>
    <row r="68" spans="1:12" ht="24.95" customHeight="1" x14ac:dyDescent="0.25">
      <c r="A68" s="35" t="s">
        <v>135</v>
      </c>
      <c r="B68" s="54" t="s">
        <v>117</v>
      </c>
      <c r="C68" s="33">
        <v>204.42</v>
      </c>
      <c r="D68" s="34" t="s">
        <v>1</v>
      </c>
      <c r="E68" s="35" t="s">
        <v>2</v>
      </c>
      <c r="F68" s="57">
        <v>939</v>
      </c>
      <c r="G68" s="58">
        <v>2.23</v>
      </c>
      <c r="H68" s="37">
        <v>0</v>
      </c>
      <c r="I68" s="37">
        <f t="shared" si="0"/>
        <v>455.85659999999996</v>
      </c>
      <c r="J68" s="37">
        <f t="shared" si="1"/>
        <v>0</v>
      </c>
      <c r="K68" s="37">
        <f t="shared" si="2"/>
        <v>455.85659999999996</v>
      </c>
      <c r="L68" s="37">
        <f t="shared" si="27"/>
        <v>578.48202539999988</v>
      </c>
    </row>
    <row r="69" spans="1:12" ht="24.95" customHeight="1" x14ac:dyDescent="0.25">
      <c r="A69" s="35" t="s">
        <v>136</v>
      </c>
      <c r="B69" s="54" t="s">
        <v>118</v>
      </c>
      <c r="C69" s="33">
        <v>115.74</v>
      </c>
      <c r="D69" s="34" t="s">
        <v>1</v>
      </c>
      <c r="E69" s="35" t="s">
        <v>2</v>
      </c>
      <c r="F69" s="57">
        <v>944</v>
      </c>
      <c r="G69" s="37">
        <v>3.53</v>
      </c>
      <c r="H69" s="37">
        <v>0</v>
      </c>
      <c r="I69" s="37">
        <f t="shared" si="0"/>
        <v>408.56219999999996</v>
      </c>
      <c r="J69" s="37">
        <f t="shared" si="1"/>
        <v>0</v>
      </c>
      <c r="K69" s="37">
        <f t="shared" si="2"/>
        <v>408.56219999999996</v>
      </c>
      <c r="L69" s="37">
        <f t="shared" si="27"/>
        <v>518.46543179999992</v>
      </c>
    </row>
    <row r="70" spans="1:12" ht="24.95" customHeight="1" x14ac:dyDescent="0.25">
      <c r="A70" s="35" t="s">
        <v>137</v>
      </c>
      <c r="B70" s="54" t="s">
        <v>122</v>
      </c>
      <c r="C70" s="33">
        <v>8</v>
      </c>
      <c r="D70" s="34" t="s">
        <v>6</v>
      </c>
      <c r="E70" s="35" t="s">
        <v>2</v>
      </c>
      <c r="F70" s="57">
        <v>93655</v>
      </c>
      <c r="G70" s="37">
        <v>10.78</v>
      </c>
      <c r="H70" s="37">
        <v>3.04</v>
      </c>
      <c r="I70" s="37">
        <f t="shared" si="0"/>
        <v>86.24</v>
      </c>
      <c r="J70" s="37">
        <f t="shared" si="1"/>
        <v>24.32</v>
      </c>
      <c r="K70" s="37">
        <f t="shared" si="2"/>
        <v>110.56</v>
      </c>
      <c r="L70" s="37">
        <f t="shared" si="27"/>
        <v>140.30063999999999</v>
      </c>
    </row>
    <row r="71" spans="1:12" ht="24.95" customHeight="1" x14ac:dyDescent="0.25">
      <c r="A71" s="35" t="s">
        <v>138</v>
      </c>
      <c r="B71" s="54" t="s">
        <v>123</v>
      </c>
      <c r="C71" s="33">
        <v>2</v>
      </c>
      <c r="D71" s="34" t="s">
        <v>50</v>
      </c>
      <c r="E71" s="35" t="s">
        <v>2</v>
      </c>
      <c r="F71" s="57">
        <v>93656</v>
      </c>
      <c r="G71" s="37">
        <v>10.78</v>
      </c>
      <c r="H71" s="37">
        <v>3.04</v>
      </c>
      <c r="I71" s="37">
        <f t="shared" si="0"/>
        <v>21.56</v>
      </c>
      <c r="J71" s="37">
        <f t="shared" si="1"/>
        <v>6.08</v>
      </c>
      <c r="K71" s="37">
        <f t="shared" si="2"/>
        <v>27.64</v>
      </c>
      <c r="L71" s="37">
        <f t="shared" si="27"/>
        <v>35.075159999999997</v>
      </c>
    </row>
    <row r="72" spans="1:12" ht="24.95" customHeight="1" x14ac:dyDescent="0.25">
      <c r="A72" s="35" t="s">
        <v>140</v>
      </c>
      <c r="B72" s="54" t="s">
        <v>139</v>
      </c>
      <c r="C72" s="33">
        <v>3.67</v>
      </c>
      <c r="D72" s="34" t="s">
        <v>1</v>
      </c>
      <c r="E72" s="35" t="s">
        <v>2</v>
      </c>
      <c r="F72" s="57">
        <v>99855</v>
      </c>
      <c r="G72" s="37">
        <v>63.8</v>
      </c>
      <c r="H72" s="37">
        <v>37.31</v>
      </c>
      <c r="I72" s="37">
        <f t="shared" si="0"/>
        <v>234.14599999999999</v>
      </c>
      <c r="J72" s="37">
        <f t="shared" si="1"/>
        <v>136.92770000000002</v>
      </c>
      <c r="K72" s="37">
        <f t="shared" si="2"/>
        <v>371.07370000000003</v>
      </c>
      <c r="L72" s="37">
        <f t="shared" si="27"/>
        <v>470.89252529999999</v>
      </c>
    </row>
    <row r="73" spans="1:12" ht="24.95" customHeight="1" x14ac:dyDescent="0.25">
      <c r="A73" s="35" t="s">
        <v>141</v>
      </c>
      <c r="B73" s="54" t="s">
        <v>143</v>
      </c>
      <c r="C73" s="33">
        <v>1.89</v>
      </c>
      <c r="D73" s="34" t="s">
        <v>0</v>
      </c>
      <c r="E73" s="35" t="s">
        <v>2</v>
      </c>
      <c r="F73" s="57">
        <v>91338</v>
      </c>
      <c r="G73" s="37">
        <v>1185.51</v>
      </c>
      <c r="H73" s="37">
        <v>11.57</v>
      </c>
      <c r="I73" s="37">
        <f t="shared" si="0"/>
        <v>2240.6138999999998</v>
      </c>
      <c r="J73" s="37">
        <f t="shared" si="1"/>
        <v>21.8673</v>
      </c>
      <c r="K73" s="37">
        <f t="shared" si="2"/>
        <v>2262.4811999999997</v>
      </c>
      <c r="L73" s="37">
        <f t="shared" si="27"/>
        <v>2871.0886427999994</v>
      </c>
    </row>
    <row r="74" spans="1:12" ht="24.95" customHeight="1" thickBot="1" x14ac:dyDescent="0.3">
      <c r="A74" s="45" t="s">
        <v>142</v>
      </c>
      <c r="B74" s="56" t="s">
        <v>145</v>
      </c>
      <c r="C74" s="43">
        <v>1.65</v>
      </c>
      <c r="D74" s="44" t="s">
        <v>0</v>
      </c>
      <c r="E74" s="45" t="s">
        <v>2</v>
      </c>
      <c r="F74" s="63">
        <v>94570</v>
      </c>
      <c r="G74" s="64">
        <v>407.74</v>
      </c>
      <c r="H74" s="64">
        <v>16.989999999999998</v>
      </c>
      <c r="I74" s="64">
        <f t="shared" si="0"/>
        <v>672.77099999999996</v>
      </c>
      <c r="J74" s="64">
        <f t="shared" si="1"/>
        <v>28.033499999999997</v>
      </c>
      <c r="K74" s="64">
        <f t="shared" si="2"/>
        <v>700.80449999999996</v>
      </c>
      <c r="L74" s="64">
        <f t="shared" si="27"/>
        <v>889.32091049999985</v>
      </c>
    </row>
    <row r="75" spans="1:12" ht="30" customHeight="1" thickBot="1" x14ac:dyDescent="0.3">
      <c r="A75" s="78">
        <v>4</v>
      </c>
      <c r="B75" s="92" t="s">
        <v>146</v>
      </c>
      <c r="C75" s="74"/>
      <c r="D75" s="49"/>
      <c r="E75" s="50"/>
      <c r="F75" s="50"/>
      <c r="G75" s="51"/>
      <c r="H75" s="51"/>
      <c r="I75" s="51"/>
      <c r="J75" s="51"/>
      <c r="K75" s="51"/>
      <c r="L75" s="52">
        <f>SUM(L76:L81)</f>
        <v>157338.24516719996</v>
      </c>
    </row>
    <row r="76" spans="1:12" ht="30" customHeight="1" x14ac:dyDescent="0.25">
      <c r="A76" s="88" t="s">
        <v>75</v>
      </c>
      <c r="B76" s="54" t="s">
        <v>147</v>
      </c>
      <c r="C76" s="90">
        <v>555.45000000000005</v>
      </c>
      <c r="D76" s="39" t="s">
        <v>0</v>
      </c>
      <c r="E76" s="40" t="s">
        <v>2</v>
      </c>
      <c r="F76" s="40">
        <v>94216</v>
      </c>
      <c r="G76" s="41">
        <v>197.04</v>
      </c>
      <c r="H76" s="41">
        <v>2.4700000000000002</v>
      </c>
      <c r="I76" s="41">
        <f t="shared" ref="I76:I81" si="28">C76*G76</f>
        <v>109445.868</v>
      </c>
      <c r="J76" s="41">
        <f t="shared" ref="J76:J81" si="29">C76*H76</f>
        <v>1371.9615000000001</v>
      </c>
      <c r="K76" s="41">
        <f t="shared" ref="K76:K81" si="30">I76+J76</f>
        <v>110817.82950000001</v>
      </c>
      <c r="L76" s="41">
        <f t="shared" ref="L76:L81" si="31">K76*1.269</f>
        <v>140627.82563549999</v>
      </c>
    </row>
    <row r="77" spans="1:12" ht="30" customHeight="1" x14ac:dyDescent="0.25">
      <c r="A77" s="89" t="s">
        <v>76</v>
      </c>
      <c r="B77" s="54" t="s">
        <v>148</v>
      </c>
      <c r="C77" s="91">
        <v>72.7</v>
      </c>
      <c r="D77" s="34" t="s">
        <v>0</v>
      </c>
      <c r="E77" s="35" t="s">
        <v>2</v>
      </c>
      <c r="F77" s="35">
        <v>94228</v>
      </c>
      <c r="G77" s="36">
        <v>88.896000000000001</v>
      </c>
      <c r="H77" s="36">
        <v>14.03</v>
      </c>
      <c r="I77" s="36">
        <f t="shared" si="28"/>
        <v>6462.7392</v>
      </c>
      <c r="J77" s="36">
        <f t="shared" si="29"/>
        <v>1019.981</v>
      </c>
      <c r="K77" s="36">
        <f t="shared" si="30"/>
        <v>7482.7201999999997</v>
      </c>
      <c r="L77" s="36">
        <f t="shared" si="31"/>
        <v>9495.5719337999981</v>
      </c>
    </row>
    <row r="78" spans="1:12" ht="30" customHeight="1" x14ac:dyDescent="0.25">
      <c r="A78" s="89" t="s">
        <v>77</v>
      </c>
      <c r="B78" s="54" t="s">
        <v>149</v>
      </c>
      <c r="C78" s="91">
        <v>555.45000000000005</v>
      </c>
      <c r="D78" s="34" t="s">
        <v>0</v>
      </c>
      <c r="E78" s="35" t="s">
        <v>2</v>
      </c>
      <c r="F78" s="35">
        <v>97649</v>
      </c>
      <c r="G78" s="36">
        <v>0</v>
      </c>
      <c r="H78" s="36">
        <v>3.79</v>
      </c>
      <c r="I78" s="36">
        <f t="shared" si="28"/>
        <v>0</v>
      </c>
      <c r="J78" s="36">
        <f t="shared" si="29"/>
        <v>2105.1555000000003</v>
      </c>
      <c r="K78" s="36">
        <f t="shared" si="30"/>
        <v>2105.1555000000003</v>
      </c>
      <c r="L78" s="36">
        <f t="shared" si="31"/>
        <v>2671.4423295000001</v>
      </c>
    </row>
    <row r="79" spans="1:12" ht="35.1" customHeight="1" x14ac:dyDescent="0.25">
      <c r="A79" s="89" t="s">
        <v>78</v>
      </c>
      <c r="B79" s="47" t="s">
        <v>150</v>
      </c>
      <c r="C79" s="91">
        <v>10.97</v>
      </c>
      <c r="D79" s="34" t="s">
        <v>0</v>
      </c>
      <c r="E79" s="35" t="s">
        <v>169</v>
      </c>
      <c r="F79" s="35">
        <v>2</v>
      </c>
      <c r="G79" s="36">
        <v>50.29</v>
      </c>
      <c r="H79" s="36">
        <v>0</v>
      </c>
      <c r="I79" s="36">
        <f t="shared" si="28"/>
        <v>551.68130000000008</v>
      </c>
      <c r="J79" s="36">
        <f t="shared" si="29"/>
        <v>0</v>
      </c>
      <c r="K79" s="36">
        <f t="shared" si="30"/>
        <v>551.68130000000008</v>
      </c>
      <c r="L79" s="36">
        <f t="shared" si="31"/>
        <v>700.0835697</v>
      </c>
    </row>
    <row r="80" spans="1:12" ht="30" customHeight="1" x14ac:dyDescent="0.25">
      <c r="A80" s="89" t="s">
        <v>84</v>
      </c>
      <c r="B80" s="54" t="s">
        <v>151</v>
      </c>
      <c r="C80" s="91">
        <v>10.97</v>
      </c>
      <c r="D80" s="34" t="s">
        <v>50</v>
      </c>
      <c r="E80" s="35" t="s">
        <v>2</v>
      </c>
      <c r="F80" s="35">
        <v>92569</v>
      </c>
      <c r="G80" s="36">
        <v>85.59</v>
      </c>
      <c r="H80" s="36">
        <v>10</v>
      </c>
      <c r="I80" s="36">
        <f t="shared" si="28"/>
        <v>938.92230000000006</v>
      </c>
      <c r="J80" s="36">
        <f t="shared" si="29"/>
        <v>109.7</v>
      </c>
      <c r="K80" s="36">
        <f t="shared" si="30"/>
        <v>1048.6223</v>
      </c>
      <c r="L80" s="36">
        <f t="shared" si="31"/>
        <v>1330.7016987</v>
      </c>
    </row>
    <row r="81" spans="1:12" ht="30" customHeight="1" thickBot="1" x14ac:dyDescent="0.3">
      <c r="A81" s="82" t="s">
        <v>172</v>
      </c>
      <c r="B81" s="59" t="s">
        <v>173</v>
      </c>
      <c r="C81" s="83">
        <v>33</v>
      </c>
      <c r="D81" s="84" t="s">
        <v>1</v>
      </c>
      <c r="E81" s="85" t="s">
        <v>169</v>
      </c>
      <c r="F81" s="85">
        <v>3</v>
      </c>
      <c r="G81" s="86">
        <v>50</v>
      </c>
      <c r="H81" s="36">
        <v>10</v>
      </c>
      <c r="I81" s="86">
        <f t="shared" si="28"/>
        <v>1650</v>
      </c>
      <c r="J81" s="36">
        <f t="shared" si="29"/>
        <v>330</v>
      </c>
      <c r="K81" s="36">
        <f t="shared" si="30"/>
        <v>1980</v>
      </c>
      <c r="L81" s="36">
        <f t="shared" si="31"/>
        <v>2512.62</v>
      </c>
    </row>
    <row r="82" spans="1:12" ht="30" customHeight="1" thickBot="1" x14ac:dyDescent="0.3">
      <c r="A82" s="78">
        <v>5</v>
      </c>
      <c r="B82" s="77" t="s">
        <v>152</v>
      </c>
      <c r="C82" s="80"/>
      <c r="D82" s="49"/>
      <c r="E82" s="50"/>
      <c r="F82" s="50"/>
      <c r="G82" s="51"/>
      <c r="H82" s="51"/>
      <c r="I82" s="51"/>
      <c r="J82" s="51"/>
      <c r="K82" s="51"/>
      <c r="L82" s="52">
        <f>SUM(L83:L85)</f>
        <v>16493.147163720001</v>
      </c>
    </row>
    <row r="83" spans="1:12" ht="35.1" customHeight="1" x14ac:dyDescent="0.25">
      <c r="A83" s="48" t="s">
        <v>81</v>
      </c>
      <c r="B83" s="60" t="s">
        <v>106</v>
      </c>
      <c r="C83" s="33">
        <v>437.09</v>
      </c>
      <c r="D83" s="34" t="s">
        <v>0</v>
      </c>
      <c r="E83" s="35" t="s">
        <v>2</v>
      </c>
      <c r="F83" s="57">
        <v>95625</v>
      </c>
      <c r="G83" s="37">
        <v>5.9720000000000004</v>
      </c>
      <c r="H83" s="37">
        <v>17.34</v>
      </c>
      <c r="I83" s="37">
        <f t="shared" ref="I83" si="32">C83*G83</f>
        <v>2610.3014800000001</v>
      </c>
      <c r="J83" s="37">
        <f t="shared" ref="J83" si="33">C83*H83</f>
        <v>7579.1405999999997</v>
      </c>
      <c r="K83" s="37">
        <f t="shared" ref="K83" si="34">I83+J83</f>
        <v>10189.442080000001</v>
      </c>
      <c r="L83" s="37">
        <f t="shared" ref="L83" si="35">K83*1.269</f>
        <v>12930.40199952</v>
      </c>
    </row>
    <row r="84" spans="1:12" ht="35.1" customHeight="1" x14ac:dyDescent="0.25">
      <c r="A84" s="1" t="s">
        <v>82</v>
      </c>
      <c r="B84" s="54" t="s">
        <v>153</v>
      </c>
      <c r="C84" s="33">
        <v>437.09</v>
      </c>
      <c r="D84" s="34" t="s">
        <v>0</v>
      </c>
      <c r="E84" s="35" t="s">
        <v>2</v>
      </c>
      <c r="F84" s="35">
        <v>88485</v>
      </c>
      <c r="G84" s="36">
        <v>2.61</v>
      </c>
      <c r="H84" s="36">
        <v>1.41</v>
      </c>
      <c r="I84" s="36">
        <f t="shared" ref="I84:I85" si="36">C84*G84</f>
        <v>1140.8048999999999</v>
      </c>
      <c r="J84" s="36">
        <f t="shared" ref="J84:J85" si="37">C84*H84</f>
        <v>616.29689999999994</v>
      </c>
      <c r="K84" s="36">
        <f t="shared" ref="K84:K85" si="38">I84+J84</f>
        <v>1757.1017999999999</v>
      </c>
      <c r="L84" s="36">
        <f t="shared" ref="L84:L85" si="39">K84*1.269</f>
        <v>2229.7621841999999</v>
      </c>
    </row>
    <row r="85" spans="1:12" ht="30" customHeight="1" thickBot="1" x14ac:dyDescent="0.3">
      <c r="A85" s="1" t="s">
        <v>83</v>
      </c>
      <c r="B85" s="59" t="s">
        <v>154</v>
      </c>
      <c r="C85" s="33">
        <v>73.2</v>
      </c>
      <c r="D85" s="34" t="s">
        <v>0</v>
      </c>
      <c r="E85" s="35" t="s">
        <v>2</v>
      </c>
      <c r="F85" s="35">
        <v>102220</v>
      </c>
      <c r="G85" s="36">
        <v>5.15</v>
      </c>
      <c r="H85" s="36">
        <v>9.1999999999999993</v>
      </c>
      <c r="I85" s="36">
        <f t="shared" si="36"/>
        <v>376.98</v>
      </c>
      <c r="J85" s="36">
        <f t="shared" si="37"/>
        <v>673.43999999999994</v>
      </c>
      <c r="K85" s="36">
        <f t="shared" si="38"/>
        <v>1050.42</v>
      </c>
      <c r="L85" s="36">
        <f t="shared" si="39"/>
        <v>1332.98298</v>
      </c>
    </row>
    <row r="86" spans="1:12" ht="30" customHeight="1" thickBot="1" x14ac:dyDescent="0.3">
      <c r="A86" s="79">
        <v>6</v>
      </c>
      <c r="B86" s="77" t="s">
        <v>155</v>
      </c>
      <c r="C86" s="80"/>
      <c r="D86" s="49"/>
      <c r="E86" s="50"/>
      <c r="F86" s="50"/>
      <c r="G86" s="51"/>
      <c r="H86" s="51"/>
      <c r="I86" s="51"/>
      <c r="J86" s="51"/>
      <c r="K86" s="51"/>
      <c r="L86" s="52">
        <f>SUM(L87:L95)</f>
        <v>10258.666494726598</v>
      </c>
    </row>
    <row r="87" spans="1:12" ht="30" customHeight="1" x14ac:dyDescent="0.25">
      <c r="A87" s="1" t="s">
        <v>156</v>
      </c>
      <c r="B87" s="54" t="s">
        <v>52</v>
      </c>
      <c r="C87" s="33">
        <v>25.9787</v>
      </c>
      <c r="D87" s="34" t="s">
        <v>0</v>
      </c>
      <c r="E87" s="35" t="s">
        <v>2</v>
      </c>
      <c r="F87" s="34">
        <v>103324</v>
      </c>
      <c r="G87" s="36">
        <v>42.38</v>
      </c>
      <c r="H87" s="36">
        <v>29.64</v>
      </c>
      <c r="I87" s="36">
        <f>C88*G87</f>
        <v>1100.977306</v>
      </c>
      <c r="J87" s="36">
        <f>C88*H87</f>
        <v>770.00866800000006</v>
      </c>
      <c r="K87" s="36">
        <f t="shared" ref="K87:K95" si="40">I87+J87</f>
        <v>1870.9859740000002</v>
      </c>
      <c r="L87" s="36">
        <f t="shared" ref="L87:L95" si="41">K87*1.269</f>
        <v>2374.2812010060002</v>
      </c>
    </row>
    <row r="88" spans="1:12" ht="30" customHeight="1" x14ac:dyDescent="0.25">
      <c r="A88" s="1" t="s">
        <v>157</v>
      </c>
      <c r="B88" s="54" t="s">
        <v>107</v>
      </c>
      <c r="C88" s="33">
        <v>25.9787</v>
      </c>
      <c r="D88" s="34" t="s">
        <v>0</v>
      </c>
      <c r="E88" s="35" t="s">
        <v>2</v>
      </c>
      <c r="F88" s="57">
        <v>87878</v>
      </c>
      <c r="G88" s="37">
        <v>2.33</v>
      </c>
      <c r="H88" s="37">
        <v>2.0299999999999998</v>
      </c>
      <c r="I88" s="36">
        <f>C89*G88</f>
        <v>60.530371000000002</v>
      </c>
      <c r="J88" s="36">
        <f>C89*H88</f>
        <v>52.736760999999994</v>
      </c>
      <c r="K88" s="37">
        <f t="shared" si="40"/>
        <v>113.267132</v>
      </c>
      <c r="L88" s="37">
        <f t="shared" si="41"/>
        <v>143.73599050799999</v>
      </c>
    </row>
    <row r="89" spans="1:12" ht="30" customHeight="1" x14ac:dyDescent="0.25">
      <c r="A89" s="1" t="s">
        <v>158</v>
      </c>
      <c r="B89" s="54" t="s">
        <v>108</v>
      </c>
      <c r="C89" s="33">
        <v>25.9787</v>
      </c>
      <c r="D89" s="34" t="s">
        <v>0</v>
      </c>
      <c r="E89" s="35" t="s">
        <v>2</v>
      </c>
      <c r="F89" s="57">
        <v>87530</v>
      </c>
      <c r="G89" s="37">
        <v>22.55</v>
      </c>
      <c r="H89" s="37">
        <v>14.06</v>
      </c>
      <c r="I89" s="37">
        <f t="shared" ref="I89:I95" si="42">C89*G89</f>
        <v>585.81968500000005</v>
      </c>
      <c r="J89" s="37">
        <f t="shared" ref="J89:J95" si="43">C89*H89</f>
        <v>365.26052200000004</v>
      </c>
      <c r="K89" s="37">
        <f t="shared" si="40"/>
        <v>951.08020700000009</v>
      </c>
      <c r="L89" s="37">
        <f t="shared" si="41"/>
        <v>1206.920782683</v>
      </c>
    </row>
    <row r="90" spans="1:12" ht="35.1" customHeight="1" x14ac:dyDescent="0.25">
      <c r="A90" s="1" t="s">
        <v>159</v>
      </c>
      <c r="B90" s="54" t="s">
        <v>129</v>
      </c>
      <c r="C90" s="33">
        <v>0.56000000000000005</v>
      </c>
      <c r="D90" s="34" t="s">
        <v>0</v>
      </c>
      <c r="E90" s="35" t="s">
        <v>2</v>
      </c>
      <c r="F90" s="34">
        <v>4721</v>
      </c>
      <c r="G90" s="36">
        <v>72.13</v>
      </c>
      <c r="H90" s="36">
        <v>0</v>
      </c>
      <c r="I90" s="36">
        <f t="shared" si="42"/>
        <v>40.392800000000001</v>
      </c>
      <c r="J90" s="36">
        <f t="shared" si="43"/>
        <v>0</v>
      </c>
      <c r="K90" s="36">
        <f t="shared" si="40"/>
        <v>40.392800000000001</v>
      </c>
      <c r="L90" s="36">
        <f t="shared" si="41"/>
        <v>51.258463199999994</v>
      </c>
    </row>
    <row r="91" spans="1:12" ht="35.1" customHeight="1" x14ac:dyDescent="0.25">
      <c r="A91" s="1" t="s">
        <v>160</v>
      </c>
      <c r="B91" s="54" t="s">
        <v>106</v>
      </c>
      <c r="C91" s="33">
        <v>25.9787</v>
      </c>
      <c r="D91" s="34" t="s">
        <v>0</v>
      </c>
      <c r="E91" s="35" t="s">
        <v>2</v>
      </c>
      <c r="F91" s="57">
        <v>95625</v>
      </c>
      <c r="G91" s="37">
        <v>5.9720000000000004</v>
      </c>
      <c r="H91" s="37">
        <v>17.34</v>
      </c>
      <c r="I91" s="37">
        <f t="shared" si="42"/>
        <v>155.14479640000002</v>
      </c>
      <c r="J91" s="37">
        <f t="shared" si="43"/>
        <v>450.47065800000001</v>
      </c>
      <c r="K91" s="37">
        <f t="shared" si="40"/>
        <v>605.61545440000009</v>
      </c>
      <c r="L91" s="37">
        <f t="shared" si="41"/>
        <v>768.52601163360009</v>
      </c>
    </row>
    <row r="92" spans="1:12" ht="35.1" customHeight="1" x14ac:dyDescent="0.25">
      <c r="A92" s="1" t="s">
        <v>161</v>
      </c>
      <c r="B92" s="56" t="s">
        <v>153</v>
      </c>
      <c r="C92" s="33">
        <v>25.9787</v>
      </c>
      <c r="D92" s="34" t="s">
        <v>0</v>
      </c>
      <c r="E92" s="35" t="s">
        <v>2</v>
      </c>
      <c r="F92" s="35">
        <v>88485</v>
      </c>
      <c r="G92" s="36">
        <v>2.61</v>
      </c>
      <c r="H92" s="36">
        <v>1.41</v>
      </c>
      <c r="I92" s="36">
        <f t="shared" si="42"/>
        <v>67.804406999999998</v>
      </c>
      <c r="J92" s="36">
        <f t="shared" si="43"/>
        <v>36.629967000000001</v>
      </c>
      <c r="K92" s="36">
        <f t="shared" si="40"/>
        <v>104.43437399999999</v>
      </c>
      <c r="L92" s="36">
        <f t="shared" si="41"/>
        <v>132.52722060599999</v>
      </c>
    </row>
    <row r="93" spans="1:12" ht="35.1" customHeight="1" x14ac:dyDescent="0.25">
      <c r="A93" s="1" t="s">
        <v>162</v>
      </c>
      <c r="B93" s="54" t="s">
        <v>87</v>
      </c>
      <c r="C93" s="33">
        <v>18.672999999999998</v>
      </c>
      <c r="D93" s="34" t="s">
        <v>0</v>
      </c>
      <c r="E93" s="35" t="s">
        <v>2</v>
      </c>
      <c r="F93" s="53">
        <v>87258</v>
      </c>
      <c r="G93" s="37">
        <v>107.84</v>
      </c>
      <c r="H93" s="37">
        <v>28.27</v>
      </c>
      <c r="I93" s="37">
        <f t="shared" si="42"/>
        <v>2013.6963199999998</v>
      </c>
      <c r="J93" s="37">
        <f t="shared" si="43"/>
        <v>527.8857099999999</v>
      </c>
      <c r="K93" s="37">
        <f t="shared" si="40"/>
        <v>2541.5820299999996</v>
      </c>
      <c r="L93" s="37">
        <f t="shared" si="41"/>
        <v>3225.2675960699994</v>
      </c>
    </row>
    <row r="94" spans="1:12" ht="35.1" customHeight="1" x14ac:dyDescent="0.25">
      <c r="A94" s="1" t="s">
        <v>163</v>
      </c>
      <c r="B94" s="54" t="s">
        <v>130</v>
      </c>
      <c r="C94" s="33">
        <v>18.672999999999998</v>
      </c>
      <c r="D94" s="34" t="s">
        <v>0</v>
      </c>
      <c r="E94" s="35" t="s">
        <v>2</v>
      </c>
      <c r="F94" s="34">
        <v>101474</v>
      </c>
      <c r="G94" s="36">
        <v>76.06</v>
      </c>
      <c r="H94" s="36">
        <v>3.5</v>
      </c>
      <c r="I94" s="36">
        <f t="shared" si="42"/>
        <v>1420.26838</v>
      </c>
      <c r="J94" s="36">
        <f t="shared" si="43"/>
        <v>65.355499999999992</v>
      </c>
      <c r="K94" s="36">
        <f t="shared" si="40"/>
        <v>1485.6238799999999</v>
      </c>
      <c r="L94" s="36">
        <f t="shared" si="41"/>
        <v>1885.2567037199997</v>
      </c>
    </row>
    <row r="95" spans="1:12" ht="35.1" customHeight="1" thickBot="1" x14ac:dyDescent="0.3">
      <c r="A95" s="1" t="s">
        <v>164</v>
      </c>
      <c r="B95" s="54" t="s">
        <v>139</v>
      </c>
      <c r="C95" s="33">
        <v>3.67</v>
      </c>
      <c r="D95" s="34" t="s">
        <v>1</v>
      </c>
      <c r="E95" s="35" t="s">
        <v>2</v>
      </c>
      <c r="F95" s="57">
        <v>99855</v>
      </c>
      <c r="G95" s="37">
        <v>63.8</v>
      </c>
      <c r="H95" s="37">
        <v>37.31</v>
      </c>
      <c r="I95" s="37">
        <f t="shared" si="42"/>
        <v>234.14599999999999</v>
      </c>
      <c r="J95" s="37">
        <f t="shared" si="43"/>
        <v>136.92770000000002</v>
      </c>
      <c r="K95" s="37">
        <f t="shared" si="40"/>
        <v>371.07370000000003</v>
      </c>
      <c r="L95" s="37">
        <f t="shared" si="41"/>
        <v>470.89252529999999</v>
      </c>
    </row>
    <row r="96" spans="1:12" ht="24.95" customHeight="1" thickBot="1" x14ac:dyDescent="0.3">
      <c r="A96" s="108" t="s">
        <v>26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10"/>
      <c r="L96" s="81">
        <f>L86+L82+L75+L45+L32+L8</f>
        <v>375326.52222250431</v>
      </c>
    </row>
    <row r="97" spans="1:12" x14ac:dyDescent="0.2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2"/>
    </row>
    <row r="98" spans="1:12" x14ac:dyDescent="0.25">
      <c r="B98" s="6" t="s">
        <v>165</v>
      </c>
    </row>
    <row r="99" spans="1:12" x14ac:dyDescent="0.25">
      <c r="D99" s="117" t="s">
        <v>29</v>
      </c>
      <c r="E99" s="117"/>
      <c r="F99" s="117"/>
      <c r="G99" s="117"/>
    </row>
    <row r="100" spans="1:12" x14ac:dyDescent="0.25">
      <c r="D100" s="104" t="s">
        <v>30</v>
      </c>
      <c r="E100" s="104"/>
      <c r="F100" s="104"/>
      <c r="G100" s="104"/>
    </row>
    <row r="101" spans="1:12" x14ac:dyDescent="0.25">
      <c r="D101" s="104" t="s">
        <v>31</v>
      </c>
      <c r="E101" s="104"/>
      <c r="F101" s="104"/>
      <c r="G101" s="104"/>
    </row>
  </sheetData>
  <mergeCells count="9">
    <mergeCell ref="D100:G100"/>
    <mergeCell ref="D101:G101"/>
    <mergeCell ref="A5:L5"/>
    <mergeCell ref="A96:K96"/>
    <mergeCell ref="A1:L1"/>
    <mergeCell ref="A2:L2"/>
    <mergeCell ref="A3:L3"/>
    <mergeCell ref="A4:L4"/>
    <mergeCell ref="D99:G99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I19" sqref="I19"/>
    </sheetView>
  </sheetViews>
  <sheetFormatPr defaultRowHeight="15" x14ac:dyDescent="0.25"/>
  <cols>
    <col min="2" max="2" width="44.7109375" customWidth="1"/>
    <col min="3" max="3" width="10" customWidth="1"/>
    <col min="4" max="4" width="12.5703125" customWidth="1"/>
    <col min="6" max="6" width="13.28515625" customWidth="1"/>
    <col min="8" max="8" width="14.85546875" customWidth="1"/>
    <col min="10" max="10" width="13.42578125" customWidth="1"/>
  </cols>
  <sheetData>
    <row r="1" spans="1:11" ht="18.75" x14ac:dyDescent="0.3">
      <c r="A1" s="111" t="s">
        <v>45</v>
      </c>
      <c r="B1" s="112"/>
      <c r="C1" s="112"/>
      <c r="D1" s="112"/>
      <c r="E1" s="112"/>
      <c r="F1" s="112"/>
      <c r="G1" s="112"/>
      <c r="H1" s="112"/>
      <c r="I1" s="112"/>
      <c r="J1" s="113"/>
      <c r="K1" s="8"/>
    </row>
    <row r="2" spans="1:11" ht="15.75" thickBot="1" x14ac:dyDescent="0.3">
      <c r="A2" s="120" t="s">
        <v>176</v>
      </c>
      <c r="B2" s="121"/>
      <c r="C2" s="121"/>
      <c r="D2" s="121"/>
      <c r="E2" s="121"/>
      <c r="F2" s="121"/>
      <c r="G2" s="121"/>
      <c r="H2" s="121"/>
      <c r="I2" s="121"/>
      <c r="J2" s="122"/>
      <c r="K2" s="7"/>
    </row>
    <row r="3" spans="1:11" ht="24.95" customHeight="1" thickBot="1" x14ac:dyDescent="0.3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1" ht="24.95" customHeight="1" thickBot="1" x14ac:dyDescent="0.3">
      <c r="A4" s="13" t="s">
        <v>3</v>
      </c>
      <c r="B4" s="14" t="s">
        <v>33</v>
      </c>
      <c r="C4" s="15" t="s">
        <v>34</v>
      </c>
      <c r="D4" s="15" t="s">
        <v>36</v>
      </c>
      <c r="E4" s="128" t="s">
        <v>38</v>
      </c>
      <c r="F4" s="128"/>
      <c r="G4" s="128"/>
      <c r="H4" s="128"/>
      <c r="I4" s="128"/>
      <c r="J4" s="129"/>
    </row>
    <row r="5" spans="1:11" ht="24.95" customHeight="1" x14ac:dyDescent="0.25">
      <c r="A5" s="16"/>
      <c r="B5" s="17"/>
      <c r="C5" s="18" t="s">
        <v>35</v>
      </c>
      <c r="D5" s="18" t="s">
        <v>37</v>
      </c>
      <c r="E5" s="126" t="s">
        <v>39</v>
      </c>
      <c r="F5" s="126"/>
      <c r="G5" s="126" t="s">
        <v>40</v>
      </c>
      <c r="H5" s="126"/>
      <c r="I5" s="126" t="s">
        <v>41</v>
      </c>
      <c r="J5" s="127"/>
    </row>
    <row r="6" spans="1:11" ht="24.95" customHeight="1" x14ac:dyDescent="0.25">
      <c r="A6" s="19"/>
      <c r="B6" s="9"/>
      <c r="C6" s="9"/>
      <c r="D6" s="10" t="s">
        <v>43</v>
      </c>
      <c r="E6" s="11" t="s">
        <v>42</v>
      </c>
      <c r="F6" s="11" t="s">
        <v>43</v>
      </c>
      <c r="G6" s="11" t="s">
        <v>42</v>
      </c>
      <c r="H6" s="11" t="s">
        <v>43</v>
      </c>
      <c r="I6" s="11" t="s">
        <v>42</v>
      </c>
      <c r="J6" s="20" t="s">
        <v>43</v>
      </c>
    </row>
    <row r="7" spans="1:11" ht="24.95" customHeight="1" x14ac:dyDescent="0.25">
      <c r="A7" s="19">
        <v>1</v>
      </c>
      <c r="B7" s="9" t="str">
        <f>Planilha1!B8</f>
        <v>SALA RECEPÇÃO E SALA DA SECRETARIA DA SAÚDE</v>
      </c>
      <c r="C7" s="30">
        <f>(D7*100)/D13</f>
        <v>11.744762870955647</v>
      </c>
      <c r="D7" s="12">
        <f>Planilha1!L8</f>
        <v>44081.210026837784</v>
      </c>
      <c r="E7" s="11">
        <v>100</v>
      </c>
      <c r="F7" s="12">
        <f>(D7/100)*E7</f>
        <v>44081.210026837784</v>
      </c>
      <c r="G7" s="11"/>
      <c r="H7" s="12">
        <f>(D7/100)*G7</f>
        <v>0</v>
      </c>
      <c r="I7" s="11"/>
      <c r="J7" s="21">
        <f>(D7/100)*I7</f>
        <v>0</v>
      </c>
    </row>
    <row r="8" spans="1:11" ht="24.95" customHeight="1" x14ac:dyDescent="0.25">
      <c r="A8" s="19">
        <v>2</v>
      </c>
      <c r="B8" s="9" t="str">
        <f>Planilha1!B32</f>
        <v>CONSULTÓRIO GINEGOCOLÓGICO, CONSULTÓRIO, ESTERILIZAÇÃO E EXPURGO E CIRCULAÇÃO</v>
      </c>
      <c r="C8" s="30">
        <f>(D8*100)/D13</f>
        <v>8.2736494833505994</v>
      </c>
      <c r="D8" s="12">
        <f>Planilha1!L32</f>
        <v>31053.20086674</v>
      </c>
      <c r="E8" s="11"/>
      <c r="F8" s="12">
        <f t="shared" ref="F8:F12" si="0">(D8/100)*E8</f>
        <v>0</v>
      </c>
      <c r="G8" s="11">
        <v>100</v>
      </c>
      <c r="H8" s="12">
        <f t="shared" ref="H8:H12" si="1">(D8/100)*G8</f>
        <v>31053.20086674</v>
      </c>
      <c r="I8" s="11"/>
      <c r="J8" s="21">
        <f t="shared" ref="J8:J12" si="2">(D8/100)*I8</f>
        <v>0</v>
      </c>
    </row>
    <row r="9" spans="1:11" ht="24.95" customHeight="1" x14ac:dyDescent="0.25">
      <c r="A9" s="19">
        <v>3</v>
      </c>
      <c r="B9" s="9" t="str">
        <f>Planilha1!B45</f>
        <v>CIRCULAÇÃO E RAMPA</v>
      </c>
      <c r="C9" s="30">
        <f>(D9*100)/D13</f>
        <v>30.933612635680287</v>
      </c>
      <c r="D9" s="12">
        <f>Planilha1!L45</f>
        <v>116102.05250327998</v>
      </c>
      <c r="E9" s="11">
        <v>50</v>
      </c>
      <c r="F9" s="12">
        <f t="shared" si="0"/>
        <v>58051.026251639982</v>
      </c>
      <c r="G9" s="11">
        <v>50</v>
      </c>
      <c r="H9" s="12">
        <f t="shared" si="1"/>
        <v>58051.026251639982</v>
      </c>
      <c r="I9" s="11"/>
      <c r="J9" s="21">
        <f t="shared" si="2"/>
        <v>0</v>
      </c>
    </row>
    <row r="10" spans="1:11" ht="24.95" customHeight="1" x14ac:dyDescent="0.25">
      <c r="A10" s="94">
        <v>4</v>
      </c>
      <c r="B10" s="95" t="str">
        <f>Planilha1!B75</f>
        <v>COBERTURA</v>
      </c>
      <c r="C10" s="30">
        <f>(D10*100)/D13</f>
        <v>41.920364229929199</v>
      </c>
      <c r="D10" s="96">
        <f>Planilha1!L75</f>
        <v>157338.24516719996</v>
      </c>
      <c r="E10" s="97">
        <v>100</v>
      </c>
      <c r="F10" s="12">
        <f t="shared" si="0"/>
        <v>157338.24516719996</v>
      </c>
      <c r="G10" s="97"/>
      <c r="H10" s="12">
        <f t="shared" si="1"/>
        <v>0</v>
      </c>
      <c r="I10" s="97"/>
      <c r="J10" s="21">
        <f t="shared" si="2"/>
        <v>0</v>
      </c>
    </row>
    <row r="11" spans="1:11" ht="24.95" customHeight="1" x14ac:dyDescent="0.25">
      <c r="A11" s="94">
        <v>5</v>
      </c>
      <c r="B11" s="95" t="str">
        <f>Planilha1!B82</f>
        <v>PINTURA EXTERNA</v>
      </c>
      <c r="C11" s="30">
        <f>(D11*100)/D13</f>
        <v>4.3943463057327961</v>
      </c>
      <c r="D11" s="96">
        <f>Planilha1!L82</f>
        <v>16493.147163720001</v>
      </c>
      <c r="E11" s="97"/>
      <c r="F11" s="12">
        <f t="shared" si="0"/>
        <v>0</v>
      </c>
      <c r="G11" s="97"/>
      <c r="H11" s="12">
        <f t="shared" si="1"/>
        <v>0</v>
      </c>
      <c r="I11" s="97">
        <v>100</v>
      </c>
      <c r="J11" s="21">
        <f t="shared" si="2"/>
        <v>16493.147163720001</v>
      </c>
    </row>
    <row r="12" spans="1:11" ht="24.95" customHeight="1" thickBot="1" x14ac:dyDescent="0.3">
      <c r="A12" s="94">
        <v>6</v>
      </c>
      <c r="B12" s="95" t="str">
        <f>Planilha1!B86</f>
        <v>RAMPA EXTERNA</v>
      </c>
      <c r="C12" s="30">
        <f>(D12*100)/D13</f>
        <v>2.7332644743514733</v>
      </c>
      <c r="D12" s="96">
        <f>Planilha1!L86</f>
        <v>10258.666494726598</v>
      </c>
      <c r="E12" s="97"/>
      <c r="F12" s="12">
        <f t="shared" si="0"/>
        <v>0</v>
      </c>
      <c r="G12" s="97">
        <v>50</v>
      </c>
      <c r="H12" s="12">
        <f t="shared" si="1"/>
        <v>5129.3332473632991</v>
      </c>
      <c r="I12" s="97">
        <v>50</v>
      </c>
      <c r="J12" s="21">
        <f t="shared" si="2"/>
        <v>5129.3332473632991</v>
      </c>
    </row>
    <row r="13" spans="1:11" ht="24.95" customHeight="1" x14ac:dyDescent="0.25">
      <c r="A13" s="118" t="s">
        <v>26</v>
      </c>
      <c r="B13" s="22"/>
      <c r="C13" s="23">
        <f>SUM(C7:C12)</f>
        <v>100</v>
      </c>
      <c r="D13" s="23">
        <f>SUM(D7:D12)</f>
        <v>375326.52222250431</v>
      </c>
      <c r="E13" s="22"/>
      <c r="F13" s="23">
        <f>SUM(F7:F12)</f>
        <v>259470.48144567772</v>
      </c>
      <c r="G13" s="22"/>
      <c r="H13" s="23">
        <f>SUM(H7:H12)</f>
        <v>94233.560365743295</v>
      </c>
      <c r="I13" s="24"/>
      <c r="J13" s="25">
        <f>SUM(J7:J12)</f>
        <v>21622.480411083299</v>
      </c>
    </row>
    <row r="14" spans="1:11" ht="24.95" customHeight="1" thickBot="1" x14ac:dyDescent="0.3">
      <c r="A14" s="119"/>
      <c r="B14" s="26" t="s">
        <v>44</v>
      </c>
      <c r="C14" s="27"/>
      <c r="D14" s="27"/>
      <c r="E14" s="27"/>
      <c r="F14" s="28">
        <f>F13</f>
        <v>259470.48144567772</v>
      </c>
      <c r="G14" s="27"/>
      <c r="H14" s="28">
        <f>F13+H13</f>
        <v>353704.04181142105</v>
      </c>
      <c r="I14" s="27"/>
      <c r="J14" s="29">
        <f>H14+J13</f>
        <v>375326.52222250437</v>
      </c>
    </row>
  </sheetData>
  <mergeCells count="8">
    <mergeCell ref="A13:A14"/>
    <mergeCell ref="A2:J2"/>
    <mergeCell ref="A3:J3"/>
    <mergeCell ref="A1:J1"/>
    <mergeCell ref="E5:F5"/>
    <mergeCell ref="G5:H5"/>
    <mergeCell ref="I5:J5"/>
    <mergeCell ref="E4:J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Julia</cp:lastModifiedBy>
  <cp:lastPrinted>2023-10-19T19:41:00Z</cp:lastPrinted>
  <dcterms:created xsi:type="dcterms:W3CDTF">2022-04-18T19:32:17Z</dcterms:created>
  <dcterms:modified xsi:type="dcterms:W3CDTF">2023-10-23T20:27:28Z</dcterms:modified>
</cp:coreProperties>
</file>